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45" windowWidth="15315" windowHeight="8985" firstSheet="1" activeTab="3"/>
  </bookViews>
  <sheets>
    <sheet name="G Abstract for revised" sheetId="17" r:id="rId1"/>
    <sheet name="Part A Sheet" sheetId="16" r:id="rId2"/>
    <sheet name="Part B Sheet" sheetId="19" r:id="rId3"/>
    <sheet name="WS Abstract to be done" sheetId="18" r:id="rId4"/>
    <sheet name="MB Abstract Sheet" sheetId="15" r:id="rId5"/>
    <sheet name="Measurement Sheet 1" sheetId="6" r:id="rId6"/>
    <sheet name="(R)Abstract Sheet" sheetId="3" r:id="rId7"/>
    <sheet name="Ext Devlp Abstract" sheetId="22" r:id="rId8"/>
    <sheet name="Rate Analysis (R.A.A)" sheetId="5" r:id="rId9"/>
    <sheet name="Cartage" sheetId="2" r:id="rId10"/>
    <sheet name="Ext Devlp" sheetId="21" r:id="rId11"/>
    <sheet name="EXT DRAINAGE" sheetId="23" r:id="rId12"/>
    <sheet name="Part E" sheetId="26" r:id="rId13"/>
  </sheets>
  <definedNames>
    <definedName name="_xlnm.Print_Area" localSheetId="6">'(R)Abstract Sheet'!$A$1:$H$98</definedName>
    <definedName name="_xlnm.Print_Area" localSheetId="9">Cartage!$A$1:$O$22</definedName>
    <definedName name="_xlnm.Print_Area" localSheetId="10">'Ext Devlp'!$A$1:$O$96</definedName>
    <definedName name="_xlnm.Print_Area" localSheetId="4">'MB Abstract Sheet'!$A$1:$H$76</definedName>
    <definedName name="_xlnm.Print_Area" localSheetId="5">'Measurement Sheet 1'!$A$1:$Q$416</definedName>
    <definedName name="_xlnm.Print_Area" localSheetId="2">'Part B Sheet'!$A$1:$V$74</definedName>
    <definedName name="_xlnm.Print_Area" localSheetId="8">'Rate Analysis (R.A.A)'!$A$1:$J$105</definedName>
    <definedName name="_xlnm.Print_Area" localSheetId="3">'WS Abstract to be done'!$A$1:$H$114</definedName>
    <definedName name="_xlnm.Print_Titles" localSheetId="6">'(R)Abstract Sheet'!$2:$4</definedName>
    <definedName name="_xlnm.Print_Titles" localSheetId="10">'Ext Devlp'!$2:$5</definedName>
    <definedName name="_xlnm.Print_Titles" localSheetId="4">'MB Abstract Sheet'!$2:$4</definedName>
    <definedName name="_xlnm.Print_Titles" localSheetId="5">'Measurement Sheet 1'!$4:$5</definedName>
    <definedName name="_xlnm.Print_Titles" localSheetId="1">'Part A Sheet'!$1:$4</definedName>
    <definedName name="_xlnm.Print_Titles" localSheetId="2">'Part B Sheet'!$1:$4</definedName>
    <definedName name="_xlnm.Print_Titles" localSheetId="8">'Rate Analysis (R.A.A)'!$1:$3</definedName>
    <definedName name="_xlnm.Print_Titles" localSheetId="3">'WS Abstract to be done'!$4:$4</definedName>
  </definedNames>
  <calcPr calcId="124519"/>
</workbook>
</file>

<file path=xl/calcChain.xml><?xml version="1.0" encoding="utf-8"?>
<calcChain xmlns="http://schemas.openxmlformats.org/spreadsheetml/2006/main">
  <c r="G61" i="18"/>
  <c r="G96"/>
  <c r="G88"/>
  <c r="G56"/>
  <c r="G94"/>
  <c r="G92"/>
  <c r="G58"/>
  <c r="G44"/>
  <c r="G42"/>
  <c r="G40"/>
  <c r="G38"/>
  <c r="G36"/>
  <c r="G34"/>
  <c r="U9" i="19"/>
  <c r="U12" s="1"/>
  <c r="K67"/>
  <c r="K66"/>
  <c r="U45"/>
  <c r="P45"/>
  <c r="K45"/>
  <c r="F45"/>
  <c r="U44"/>
  <c r="P44"/>
  <c r="K44"/>
  <c r="F44"/>
  <c r="U49"/>
  <c r="P49"/>
  <c r="K49"/>
  <c r="F49"/>
  <c r="U47"/>
  <c r="P47"/>
  <c r="K47"/>
  <c r="F47"/>
  <c r="U46"/>
  <c r="P46"/>
  <c r="K46"/>
  <c r="F46"/>
  <c r="U42"/>
  <c r="P42"/>
  <c r="K42"/>
  <c r="F42"/>
  <c r="U41"/>
  <c r="U52" s="1"/>
  <c r="I9" i="17" s="1"/>
  <c r="P41" i="19"/>
  <c r="K41"/>
  <c r="F41"/>
  <c r="P67"/>
  <c r="P66"/>
  <c r="P58"/>
  <c r="G10" i="17" s="1"/>
  <c r="P40" i="19"/>
  <c r="K40"/>
  <c r="F40"/>
  <c r="P37"/>
  <c r="K37"/>
  <c r="F37"/>
  <c r="P35"/>
  <c r="K35"/>
  <c r="F35"/>
  <c r="P34"/>
  <c r="K34"/>
  <c r="F34"/>
  <c r="F64"/>
  <c r="F65" s="1"/>
  <c r="E68" s="1"/>
  <c r="P62"/>
  <c r="P64" s="1"/>
  <c r="K62"/>
  <c r="K64" s="1"/>
  <c r="K65" s="1"/>
  <c r="F62"/>
  <c r="P56"/>
  <c r="K56"/>
  <c r="K58" s="1"/>
  <c r="E10" i="17" s="1"/>
  <c r="F56" i="19"/>
  <c r="F58" s="1"/>
  <c r="P10"/>
  <c r="K10"/>
  <c r="F10"/>
  <c r="P9"/>
  <c r="K9"/>
  <c r="F9"/>
  <c r="A1"/>
  <c r="P8"/>
  <c r="K8"/>
  <c r="K12" s="1"/>
  <c r="F8"/>
  <c r="P28"/>
  <c r="P24"/>
  <c r="P27"/>
  <c r="P23"/>
  <c r="P21"/>
  <c r="P36"/>
  <c r="P39"/>
  <c r="P38"/>
  <c r="P22"/>
  <c r="P32"/>
  <c r="P31"/>
  <c r="P30"/>
  <c r="P26"/>
  <c r="P25"/>
  <c r="P20"/>
  <c r="P19"/>
  <c r="P18"/>
  <c r="P52" s="1"/>
  <c r="G9" i="17" s="1"/>
  <c r="K28" i="19"/>
  <c r="K24"/>
  <c r="K27"/>
  <c r="K23"/>
  <c r="K21"/>
  <c r="K36"/>
  <c r="K39"/>
  <c r="K38"/>
  <c r="K22"/>
  <c r="K32"/>
  <c r="K31"/>
  <c r="K30"/>
  <c r="K26"/>
  <c r="K25"/>
  <c r="K20"/>
  <c r="K19"/>
  <c r="K18"/>
  <c r="F30"/>
  <c r="F31"/>
  <c r="F32"/>
  <c r="F22"/>
  <c r="F38"/>
  <c r="F36"/>
  <c r="F21"/>
  <c r="F23"/>
  <c r="F27"/>
  <c r="F24"/>
  <c r="F28"/>
  <c r="F18"/>
  <c r="F52" s="1"/>
  <c r="C9" i="17" s="1"/>
  <c r="G73" i="18"/>
  <c r="G72"/>
  <c r="G71"/>
  <c r="G54"/>
  <c r="G48"/>
  <c r="G32"/>
  <c r="G31"/>
  <c r="G30"/>
  <c r="G26"/>
  <c r="G25"/>
  <c r="G24"/>
  <c r="G68"/>
  <c r="G67"/>
  <c r="G66"/>
  <c r="G20"/>
  <c r="G18"/>
  <c r="G12"/>
  <c r="G10"/>
  <c r="G8"/>
  <c r="F26" i="19"/>
  <c r="F25"/>
  <c r="F20"/>
  <c r="F19"/>
  <c r="G76" i="3"/>
  <c r="G74"/>
  <c r="G72"/>
  <c r="G70"/>
  <c r="G68"/>
  <c r="K126" i="16"/>
  <c r="K128"/>
  <c r="K127"/>
  <c r="F118"/>
  <c r="F119"/>
  <c r="K129" s="1"/>
  <c r="P113"/>
  <c r="R113"/>
  <c r="P112"/>
  <c r="R112"/>
  <c r="K112"/>
  <c r="P111"/>
  <c r="K111"/>
  <c r="P110"/>
  <c r="R110" s="1"/>
  <c r="O119"/>
  <c r="P109"/>
  <c r="K109"/>
  <c r="R109" s="1"/>
  <c r="P108"/>
  <c r="K108"/>
  <c r="K116" s="1"/>
  <c r="O101"/>
  <c r="P95"/>
  <c r="R95"/>
  <c r="K95"/>
  <c r="P94"/>
  <c r="K94"/>
  <c r="R94"/>
  <c r="P93"/>
  <c r="K93"/>
  <c r="K98" s="1"/>
  <c r="K75"/>
  <c r="O86"/>
  <c r="K85"/>
  <c r="K86" s="1"/>
  <c r="P77"/>
  <c r="R77" s="1"/>
  <c r="K77"/>
  <c r="K76"/>
  <c r="R76" s="1"/>
  <c r="K74"/>
  <c r="R74" s="1"/>
  <c r="P80"/>
  <c r="R80" s="1"/>
  <c r="P73"/>
  <c r="R73" s="1"/>
  <c r="P72"/>
  <c r="K72"/>
  <c r="P71"/>
  <c r="R71" s="1"/>
  <c r="K71"/>
  <c r="P70"/>
  <c r="K70"/>
  <c r="R70" s="1"/>
  <c r="P69"/>
  <c r="K69"/>
  <c r="R69" s="1"/>
  <c r="P32"/>
  <c r="K60"/>
  <c r="K62" s="1"/>
  <c r="R62" s="1"/>
  <c r="K11"/>
  <c r="F62"/>
  <c r="K31"/>
  <c r="R31" s="1"/>
  <c r="K22"/>
  <c r="R22" s="1"/>
  <c r="A2" i="3"/>
  <c r="A2" i="21" s="1"/>
  <c r="A1" i="23" s="1"/>
  <c r="A2" i="6"/>
  <c r="P51" i="16"/>
  <c r="R51" s="1"/>
  <c r="G87" i="3"/>
  <c r="G91"/>
  <c r="K38" i="16"/>
  <c r="K37"/>
  <c r="K48"/>
  <c r="R48" s="1"/>
  <c r="K44"/>
  <c r="K28"/>
  <c r="R28" s="1"/>
  <c r="K26"/>
  <c r="K23"/>
  <c r="K14"/>
  <c r="K12"/>
  <c r="R12" s="1"/>
  <c r="K10"/>
  <c r="K9"/>
  <c r="R9" s="1"/>
  <c r="P407" i="6"/>
  <c r="P408"/>
  <c r="P409" s="1"/>
  <c r="C66" i="3" s="1"/>
  <c r="G66" s="1"/>
  <c r="P10" i="6"/>
  <c r="P17" s="1"/>
  <c r="K30" s="1"/>
  <c r="P11"/>
  <c r="P12"/>
  <c r="P13"/>
  <c r="P14"/>
  <c r="P15"/>
  <c r="P16"/>
  <c r="P19"/>
  <c r="P20"/>
  <c r="P21"/>
  <c r="P22"/>
  <c r="P23"/>
  <c r="P24"/>
  <c r="P25"/>
  <c r="P26"/>
  <c r="P27"/>
  <c r="P28"/>
  <c r="M30" s="1"/>
  <c r="K33"/>
  <c r="K40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50"/>
  <c r="P151"/>
  <c r="K156"/>
  <c r="P159"/>
  <c r="P160"/>
  <c r="P180" s="1"/>
  <c r="G186" s="1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2"/>
  <c r="P184" s="1"/>
  <c r="I186" s="1"/>
  <c r="P183"/>
  <c r="K188"/>
  <c r="K195"/>
  <c r="P198"/>
  <c r="P206" s="1"/>
  <c r="I208" s="1"/>
  <c r="P208" s="1"/>
  <c r="C18" i="3" s="1"/>
  <c r="G18" s="1"/>
  <c r="P199" i="6"/>
  <c r="P200"/>
  <c r="P201"/>
  <c r="P202"/>
  <c r="P203"/>
  <c r="P204"/>
  <c r="P205"/>
  <c r="K208"/>
  <c r="P211"/>
  <c r="P212"/>
  <c r="P216" s="1"/>
  <c r="C20" i="3" s="1"/>
  <c r="G20" s="1"/>
  <c r="P213" i="6"/>
  <c r="P214"/>
  <c r="P215"/>
  <c r="P219"/>
  <c r="P220"/>
  <c r="P221"/>
  <c r="P222"/>
  <c r="P223"/>
  <c r="P224"/>
  <c r="P225"/>
  <c r="P226"/>
  <c r="P227"/>
  <c r="P228"/>
  <c r="P229"/>
  <c r="P230"/>
  <c r="P231"/>
  <c r="P232"/>
  <c r="P234" s="1"/>
  <c r="E235" s="1"/>
  <c r="P235" s="1"/>
  <c r="C23" i="3" s="1"/>
  <c r="P233" i="6"/>
  <c r="P238"/>
  <c r="P243" s="1"/>
  <c r="I245" s="1"/>
  <c r="P245" s="1"/>
  <c r="C27" i="3" s="1"/>
  <c r="G27" s="1"/>
  <c r="P239" i="6"/>
  <c r="P240"/>
  <c r="P241"/>
  <c r="P242"/>
  <c r="K245"/>
  <c r="P247"/>
  <c r="P248"/>
  <c r="P249"/>
  <c r="P251" s="1"/>
  <c r="C29" i="3" s="1"/>
  <c r="G29" s="1"/>
  <c r="P250" i="6"/>
  <c r="P254"/>
  <c r="P255"/>
  <c r="P256"/>
  <c r="P257"/>
  <c r="P258"/>
  <c r="P259"/>
  <c r="P260"/>
  <c r="P261"/>
  <c r="P262"/>
  <c r="P263"/>
  <c r="P264"/>
  <c r="P265"/>
  <c r="P268"/>
  <c r="P275" s="1"/>
  <c r="I277" s="1"/>
  <c r="P269"/>
  <c r="P270"/>
  <c r="P271"/>
  <c r="P272"/>
  <c r="P273"/>
  <c r="P274"/>
  <c r="K279"/>
  <c r="P283"/>
  <c r="P284"/>
  <c r="P285"/>
  <c r="P286"/>
  <c r="P287"/>
  <c r="P288"/>
  <c r="P289"/>
  <c r="P290"/>
  <c r="P291"/>
  <c r="G304" s="1"/>
  <c r="P304" s="1"/>
  <c r="P293"/>
  <c r="P294"/>
  <c r="P295"/>
  <c r="P296"/>
  <c r="P297"/>
  <c r="P298"/>
  <c r="P299"/>
  <c r="P300"/>
  <c r="P301"/>
  <c r="P306"/>
  <c r="P307"/>
  <c r="P320" s="1"/>
  <c r="P308"/>
  <c r="P309"/>
  <c r="P310"/>
  <c r="P311"/>
  <c r="P312"/>
  <c r="P313"/>
  <c r="P314"/>
  <c r="P315"/>
  <c r="P316"/>
  <c r="P317"/>
  <c r="P318"/>
  <c r="P319"/>
  <c r="K324"/>
  <c r="P327"/>
  <c r="P329"/>
  <c r="I331" s="1"/>
  <c r="P331" s="1"/>
  <c r="C35" i="3" s="1"/>
  <c r="G35" s="1"/>
  <c r="P328" i="6"/>
  <c r="K331"/>
  <c r="P334"/>
  <c r="P335"/>
  <c r="P336"/>
  <c r="P338" s="1"/>
  <c r="I340" s="1"/>
  <c r="P340" s="1"/>
  <c r="C37" i="3" s="1"/>
  <c r="G37" s="1"/>
  <c r="P337" i="6"/>
  <c r="K340"/>
  <c r="P343"/>
  <c r="P344"/>
  <c r="P354" s="1"/>
  <c r="P345"/>
  <c r="P346"/>
  <c r="P347"/>
  <c r="P348"/>
  <c r="P349"/>
  <c r="P350"/>
  <c r="P351"/>
  <c r="P352"/>
  <c r="P353"/>
  <c r="P365"/>
  <c r="P370" s="1"/>
  <c r="P366"/>
  <c r="P367"/>
  <c r="P368"/>
  <c r="P369"/>
  <c r="K372"/>
  <c r="P374"/>
  <c r="C52" i="3" s="1"/>
  <c r="G52" s="1"/>
  <c r="P42" i="16"/>
  <c r="R42"/>
  <c r="P377" i="6"/>
  <c r="P378"/>
  <c r="P382" s="1"/>
  <c r="P379"/>
  <c r="P380"/>
  <c r="P381"/>
  <c r="K384"/>
  <c r="P386"/>
  <c r="P387"/>
  <c r="P388"/>
  <c r="P404" s="1"/>
  <c r="C56" i="3"/>
  <c r="G56" s="1"/>
  <c r="P393" i="6"/>
  <c r="P394"/>
  <c r="P395" s="1"/>
  <c r="I397" s="1"/>
  <c r="P397" s="1"/>
  <c r="C60" i="3" s="1"/>
  <c r="G60" s="1"/>
  <c r="K397" i="6"/>
  <c r="P8" i="26"/>
  <c r="P7"/>
  <c r="P6"/>
  <c r="P5"/>
  <c r="P10" s="1"/>
  <c r="N9" i="21"/>
  <c r="N10"/>
  <c r="N11"/>
  <c r="C6" i="22" s="1"/>
  <c r="N14" i="21"/>
  <c r="N15"/>
  <c r="N16"/>
  <c r="C10" i="22" s="1"/>
  <c r="G10" s="1"/>
  <c r="N18" i="21"/>
  <c r="N24" s="1"/>
  <c r="C12" i="22" s="1"/>
  <c r="C7" i="2" s="1"/>
  <c r="N19" i="21"/>
  <c r="N20"/>
  <c r="N21"/>
  <c r="N22"/>
  <c r="N26"/>
  <c r="N28"/>
  <c r="N30" s="1"/>
  <c r="C16" i="22" s="1"/>
  <c r="N27" i="21"/>
  <c r="C14" i="22"/>
  <c r="G14" s="1"/>
  <c r="N34" i="21"/>
  <c r="N35"/>
  <c r="N36"/>
  <c r="N37"/>
  <c r="N39" s="1"/>
  <c r="C18" i="22" s="1"/>
  <c r="C6" i="2" s="1"/>
  <c r="N38" i="21"/>
  <c r="N42"/>
  <c r="N45" s="1"/>
  <c r="C21" i="22" s="1"/>
  <c r="C10" i="2" s="1"/>
  <c r="E10" s="1"/>
  <c r="N43" i="21"/>
  <c r="N44"/>
  <c r="N48"/>
  <c r="C23" i="22" s="1"/>
  <c r="G23" s="1"/>
  <c r="N51" i="21"/>
  <c r="C25" i="22" s="1"/>
  <c r="G25" s="1"/>
  <c r="H62" i="5"/>
  <c r="H63"/>
  <c r="L64" s="1"/>
  <c r="H64" s="1"/>
  <c r="D68" s="1"/>
  <c r="H69" s="1"/>
  <c r="H70" s="1"/>
  <c r="N70" s="1"/>
  <c r="E14" i="2" s="1"/>
  <c r="H15" i="5"/>
  <c r="H31"/>
  <c r="H32"/>
  <c r="L33" s="1"/>
  <c r="H33" s="1"/>
  <c r="D37" s="1"/>
  <c r="H38" s="1"/>
  <c r="H39" s="1"/>
  <c r="N39" s="1"/>
  <c r="I14" i="2" s="1"/>
  <c r="H48" i="5"/>
  <c r="H49" s="1"/>
  <c r="L50" s="1"/>
  <c r="H50" s="1"/>
  <c r="D54" s="1"/>
  <c r="H55" s="1"/>
  <c r="H56" s="1"/>
  <c r="N56" s="1"/>
  <c r="K14" i="2" s="1"/>
  <c r="H91" i="5"/>
  <c r="H92" s="1"/>
  <c r="L93" s="1"/>
  <c r="H93" s="1"/>
  <c r="D97" s="1"/>
  <c r="H98" s="1"/>
  <c r="H99" s="1"/>
  <c r="N99" s="1"/>
  <c r="M14" i="2" s="1"/>
  <c r="G32" i="22"/>
  <c r="G34"/>
  <c r="G50" i="18"/>
  <c r="G14"/>
  <c r="G46"/>
  <c r="G16"/>
  <c r="G52"/>
  <c r="G90"/>
  <c r="G13" i="23"/>
  <c r="G6"/>
  <c r="G14" s="1"/>
  <c r="G8"/>
  <c r="G11"/>
  <c r="N23" i="21"/>
  <c r="K21" i="16"/>
  <c r="R21" s="1"/>
  <c r="G10" i="3"/>
  <c r="G62"/>
  <c r="G89"/>
  <c r="P17" i="16"/>
  <c r="R17"/>
  <c r="P107" i="6"/>
  <c r="P106"/>
  <c r="P105"/>
  <c r="P104"/>
  <c r="P103"/>
  <c r="P102"/>
  <c r="G61" i="15"/>
  <c r="G62" s="1"/>
  <c r="G70" s="1"/>
  <c r="G64"/>
  <c r="G66"/>
  <c r="G67"/>
  <c r="G69"/>
  <c r="C10"/>
  <c r="G10" s="1"/>
  <c r="C6"/>
  <c r="C50"/>
  <c r="G50" s="1"/>
  <c r="P399" i="6"/>
  <c r="P401" s="1"/>
  <c r="P54" i="16"/>
  <c r="R54" s="1"/>
  <c r="K18"/>
  <c r="K20"/>
  <c r="R20"/>
  <c r="K25"/>
  <c r="R25"/>
  <c r="K27"/>
  <c r="R27"/>
  <c r="K32"/>
  <c r="R32"/>
  <c r="K45"/>
  <c r="R45"/>
  <c r="K15"/>
  <c r="R15"/>
  <c r="K19"/>
  <c r="K30"/>
  <c r="R30" s="1"/>
  <c r="K49"/>
  <c r="R49" s="1"/>
  <c r="K50"/>
  <c r="R50" s="1"/>
  <c r="G26" i="15"/>
  <c r="G6"/>
  <c r="G8"/>
  <c r="C12"/>
  <c r="G12" s="1"/>
  <c r="C14"/>
  <c r="G14" s="1"/>
  <c r="G16"/>
  <c r="C18"/>
  <c r="G18" s="1"/>
  <c r="C20"/>
  <c r="G20" s="1"/>
  <c r="C22"/>
  <c r="G22" s="1"/>
  <c r="G24"/>
  <c r="G28"/>
  <c r="G31"/>
  <c r="G33"/>
  <c r="C35"/>
  <c r="G35" s="1"/>
  <c r="G37"/>
  <c r="C40"/>
  <c r="G40" s="1"/>
  <c r="G42"/>
  <c r="C44"/>
  <c r="G44"/>
  <c r="G46"/>
  <c r="G48"/>
  <c r="G52"/>
  <c r="G54"/>
  <c r="C56"/>
  <c r="G56"/>
  <c r="C58"/>
  <c r="G58"/>
  <c r="K119" i="6"/>
  <c r="P44"/>
  <c r="P117" s="1"/>
  <c r="I119" s="1"/>
  <c r="P119" s="1"/>
  <c r="P45"/>
  <c r="P46"/>
  <c r="P47"/>
  <c r="P48"/>
  <c r="P49"/>
  <c r="P50"/>
  <c r="P51"/>
  <c r="P53"/>
  <c r="P54"/>
  <c r="P55"/>
  <c r="P56"/>
  <c r="P58"/>
  <c r="P59"/>
  <c r="P60"/>
  <c r="P61"/>
  <c r="P62"/>
  <c r="P63"/>
  <c r="P64"/>
  <c r="P65"/>
  <c r="P66"/>
  <c r="P67"/>
  <c r="P68"/>
  <c r="P69"/>
  <c r="P71"/>
  <c r="P72"/>
  <c r="P73"/>
  <c r="P75"/>
  <c r="P76"/>
  <c r="P77"/>
  <c r="P78"/>
  <c r="P79"/>
  <c r="P80"/>
  <c r="P81"/>
  <c r="P82"/>
  <c r="P83"/>
  <c r="P84"/>
  <c r="P85"/>
  <c r="P86"/>
  <c r="P88"/>
  <c r="P89"/>
  <c r="P90"/>
  <c r="P92"/>
  <c r="P93"/>
  <c r="P94"/>
  <c r="P95"/>
  <c r="P96"/>
  <c r="P97"/>
  <c r="P98"/>
  <c r="P99"/>
  <c r="P100"/>
  <c r="P101"/>
  <c r="P109"/>
  <c r="P110"/>
  <c r="P111"/>
  <c r="P112"/>
  <c r="P113"/>
  <c r="P114"/>
  <c r="P115"/>
  <c r="P116"/>
  <c r="M13" i="2"/>
  <c r="C36" i="6"/>
  <c r="E36" s="1"/>
  <c r="L63" i="5"/>
  <c r="I15"/>
  <c r="L15"/>
  <c r="I49"/>
  <c r="L49"/>
  <c r="D83"/>
  <c r="H84" s="1"/>
  <c r="H85" s="1"/>
  <c r="N85" s="1"/>
  <c r="O14" i="2" s="1"/>
  <c r="L92" i="5"/>
  <c r="C102" i="3"/>
  <c r="C108"/>
  <c r="C104"/>
  <c r="C106"/>
  <c r="C110"/>
  <c r="H77" i="5"/>
  <c r="H78"/>
  <c r="L79" s="1"/>
  <c r="I78"/>
  <c r="L78" s="1"/>
  <c r="L32"/>
  <c r="P26" i="16"/>
  <c r="P48"/>
  <c r="P18"/>
  <c r="C8" i="2"/>
  <c r="E8" s="1"/>
  <c r="P44" i="16"/>
  <c r="P24"/>
  <c r="R24" s="1"/>
  <c r="L16" i="5"/>
  <c r="H16" s="1"/>
  <c r="D20" s="1"/>
  <c r="H21" s="1"/>
  <c r="H22" s="1"/>
  <c r="N22" s="1"/>
  <c r="G14" i="2" s="1"/>
  <c r="P152" i="6"/>
  <c r="I154" s="1"/>
  <c r="P302"/>
  <c r="I304" s="1"/>
  <c r="P266"/>
  <c r="G277" s="1"/>
  <c r="P277" s="1"/>
  <c r="I279" s="1"/>
  <c r="P279" s="1"/>
  <c r="C31" i="3" s="1"/>
  <c r="G31" s="1"/>
  <c r="P148" i="6"/>
  <c r="G154" s="1"/>
  <c r="P38" i="16"/>
  <c r="P19"/>
  <c r="R19" s="1"/>
  <c r="G8" i="2"/>
  <c r="P36" i="16"/>
  <c r="R36" s="1"/>
  <c r="P11"/>
  <c r="R11"/>
  <c r="P12"/>
  <c r="P53"/>
  <c r="R53" s="1"/>
  <c r="P47"/>
  <c r="R47"/>
  <c r="P13"/>
  <c r="R13" s="1"/>
  <c r="P23"/>
  <c r="P10"/>
  <c r="P43"/>
  <c r="R43" s="1"/>
  <c r="P52"/>
  <c r="R52" s="1"/>
  <c r="P35"/>
  <c r="R35" s="1"/>
  <c r="P9"/>
  <c r="P58" s="1"/>
  <c r="P33"/>
  <c r="R33"/>
  <c r="P14"/>
  <c r="P37"/>
  <c r="P28"/>
  <c r="R18"/>
  <c r="R111"/>
  <c r="R93"/>
  <c r="R72"/>
  <c r="R26"/>
  <c r="R23"/>
  <c r="R38"/>
  <c r="R14"/>
  <c r="R44"/>
  <c r="R37"/>
  <c r="R10"/>
  <c r="O62"/>
  <c r="J64"/>
  <c r="F12" i="19"/>
  <c r="F13"/>
  <c r="F14" s="1"/>
  <c r="C8" i="17" s="1"/>
  <c r="C12" s="1"/>
  <c r="K13" i="19"/>
  <c r="K14" s="1"/>
  <c r="E8" i="17" s="1"/>
  <c r="E12" s="1"/>
  <c r="P12" i="19"/>
  <c r="P13"/>
  <c r="K52"/>
  <c r="E9" i="17" s="1"/>
  <c r="E11"/>
  <c r="K10" i="2"/>
  <c r="K13" s="1"/>
  <c r="K15" s="1"/>
  <c r="G10"/>
  <c r="E98" i="18" l="1"/>
  <c r="G75"/>
  <c r="E99" s="1"/>
  <c r="A2" i="22"/>
  <c r="E101" i="18"/>
  <c r="A2" i="15"/>
  <c r="G15" i="23"/>
  <c r="G16" s="1"/>
  <c r="G16" i="22"/>
  <c r="C9" i="2"/>
  <c r="C8" i="22"/>
  <c r="G8" s="1"/>
  <c r="G6"/>
  <c r="G27" s="1"/>
  <c r="P403" i="6"/>
  <c r="P405" s="1"/>
  <c r="C64" i="3" s="1"/>
  <c r="G64" s="1"/>
  <c r="I384" i="6"/>
  <c r="P384" s="1"/>
  <c r="C54" i="3" s="1"/>
  <c r="G54" s="1"/>
  <c r="I372" i="6"/>
  <c r="P372" s="1"/>
  <c r="C50" i="3" s="1"/>
  <c r="G50" s="1"/>
  <c r="P390" i="6"/>
  <c r="C58" i="3" s="1"/>
  <c r="G58" s="1"/>
  <c r="P362" i="6"/>
  <c r="C47" i="3" s="1"/>
  <c r="G47" s="1"/>
  <c r="C39"/>
  <c r="G39" s="1"/>
  <c r="P360" i="6"/>
  <c r="C45" i="3" s="1"/>
  <c r="G45" s="1"/>
  <c r="P358" i="6"/>
  <c r="C43" i="3" s="1"/>
  <c r="G43" s="1"/>
  <c r="K322" i="6"/>
  <c r="J88" i="16"/>
  <c r="R86"/>
  <c r="K118"/>
  <c r="U13" i="19"/>
  <c r="U14" s="1"/>
  <c r="I8" i="17" s="1"/>
  <c r="I12" s="1"/>
  <c r="P14" i="19"/>
  <c r="G8" i="17" s="1"/>
  <c r="P154" i="6"/>
  <c r="I156" s="1"/>
  <c r="P156" s="1"/>
  <c r="C12" i="3" s="1"/>
  <c r="G12" s="1"/>
  <c r="M15" i="2"/>
  <c r="P186" i="6"/>
  <c r="I188" s="1"/>
  <c r="P188" s="1"/>
  <c r="C14" i="3" s="1"/>
  <c r="G14" s="1"/>
  <c r="P60" i="16"/>
  <c r="R58"/>
  <c r="O12" i="26"/>
  <c r="J14" s="1"/>
  <c r="P11"/>
  <c r="I322" i="6"/>
  <c r="P322" s="1"/>
  <c r="I324" s="1"/>
  <c r="P324" s="1"/>
  <c r="C33" i="3" s="1"/>
  <c r="G33" s="1"/>
  <c r="P356" i="6"/>
  <c r="C41" i="3" s="1"/>
  <c r="G41" s="1"/>
  <c r="G23"/>
  <c r="C85"/>
  <c r="G85" s="1"/>
  <c r="K100" i="16"/>
  <c r="P68" i="19"/>
  <c r="G11" i="17" s="1"/>
  <c r="P65" i="19"/>
  <c r="P30" i="6"/>
  <c r="K130" i="16"/>
  <c r="G12" i="17"/>
  <c r="A3" i="5"/>
  <c r="A2" i="2"/>
  <c r="R108" i="16"/>
  <c r="E7" i="2"/>
  <c r="G7"/>
  <c r="O7"/>
  <c r="O13" s="1"/>
  <c r="O15" s="1"/>
  <c r="G6"/>
  <c r="E6"/>
  <c r="I6"/>
  <c r="I13" s="1"/>
  <c r="I15" s="1"/>
  <c r="I33" i="6" l="1"/>
  <c r="P33" s="1"/>
  <c r="C6" i="3" s="1"/>
  <c r="G6" s="1"/>
  <c r="K191" i="6"/>
  <c r="I192" s="1"/>
  <c r="P192" s="1"/>
  <c r="I195" s="1"/>
  <c r="P195" s="1"/>
  <c r="C16" i="3" s="1"/>
  <c r="G16" s="1"/>
  <c r="P37" i="6"/>
  <c r="G38" s="1"/>
  <c r="P38" s="1"/>
  <c r="I40" s="1"/>
  <c r="P40" s="1"/>
  <c r="C8" i="3" s="1"/>
  <c r="G8" s="1"/>
  <c r="G9" i="2"/>
  <c r="E9"/>
  <c r="R60" i="16"/>
  <c r="P83"/>
  <c r="I13" i="17"/>
  <c r="G13" i="2"/>
  <c r="G15" s="1"/>
  <c r="E17" s="1"/>
  <c r="G28" i="22" s="1"/>
  <c r="K101" i="16"/>
  <c r="K119"/>
  <c r="E13" i="2"/>
  <c r="E15" s="1"/>
  <c r="G29" i="22" l="1"/>
  <c r="G30" s="1"/>
  <c r="G35" s="1"/>
  <c r="R119" i="16"/>
  <c r="J121"/>
  <c r="J103"/>
  <c r="R101"/>
  <c r="P85"/>
  <c r="R85" s="1"/>
  <c r="R83"/>
  <c r="P98"/>
  <c r="G81" i="3"/>
  <c r="P100" i="16" l="1"/>
  <c r="R100" s="1"/>
  <c r="R98"/>
  <c r="G82" i="3"/>
  <c r="G83"/>
  <c r="G92" s="1"/>
  <c r="P116" i="16"/>
  <c r="P118" l="1"/>
  <c r="R118" s="1"/>
  <c r="R116"/>
</calcChain>
</file>

<file path=xl/sharedStrings.xml><?xml version="1.0" encoding="utf-8"?>
<sst xmlns="http://schemas.openxmlformats.org/spreadsheetml/2006/main" count="4496" uniqueCount="786">
  <si>
    <t>5.00</t>
  </si>
  <si>
    <t>4.50</t>
  </si>
  <si>
    <t>Work done paid Qty:</t>
  </si>
  <si>
    <t>Work to be done</t>
  </si>
  <si>
    <t>Unit</t>
  </si>
  <si>
    <t>Stone Bajri</t>
  </si>
  <si>
    <t>Steel</t>
  </si>
  <si>
    <t>PART-A "MAIN BUILDING (CIVIL WORK)"</t>
  </si>
  <si>
    <t>PART-A "SITE WORK DONE AS PER M.B OF MAIN BUILDING (CIVIL WORK)"</t>
  </si>
  <si>
    <t>PART-A "WORK TO BE DONE OF MAIN BUILDING (CIVIL WORK)"</t>
  </si>
  <si>
    <t>Tower Roof</t>
  </si>
  <si>
    <t>Lbs</t>
  </si>
  <si>
    <t>37</t>
  </si>
  <si>
    <t>Beam</t>
  </si>
  <si>
    <t>0.375</t>
  </si>
  <si>
    <t>4</t>
  </si>
  <si>
    <t>13.75</t>
  </si>
  <si>
    <t>78</t>
  </si>
  <si>
    <t>55</t>
  </si>
  <si>
    <t>112</t>
  </si>
  <si>
    <t>Hill Sand</t>
  </si>
  <si>
    <t>Cement</t>
  </si>
  <si>
    <t>-</t>
  </si>
  <si>
    <t>2.00</t>
  </si>
  <si>
    <t>8.00</t>
  </si>
  <si>
    <t>19.50</t>
  </si>
  <si>
    <t>12.00</t>
  </si>
  <si>
    <t>3</t>
  </si>
  <si>
    <t>NET QTY:</t>
  </si>
  <si>
    <t>(</t>
  </si>
  <si>
    <t>)</t>
  </si>
  <si>
    <t>4.87</t>
  </si>
  <si>
    <t>22.50</t>
  </si>
  <si>
    <t>15.00</t>
  </si>
  <si>
    <t>@3300</t>
  </si>
  <si>
    <t>Excavation in foundation of Bldg: bridges &amp; other structures i/c dagbelling dressing refilling around str:with excavated earth watering &amp; ramming lead upto 5 ft in ordanary siol (S.I.No.18(b)/P-5)</t>
  </si>
  <si>
    <t>%OCft</t>
  </si>
  <si>
    <t>Cft.</t>
  </si>
  <si>
    <t>02</t>
  </si>
  <si>
    <t>%0Cft</t>
  </si>
  <si>
    <t>Filling, watering and ramming earth under floor with new earth (excavated from outside) lead upto one chain &amp; lift upto 5'ft: (Add: extra 3-miles lead) (R.A.Approved) (SI No:22 P-5)</t>
  </si>
  <si>
    <t>P/F G.I frames / chowkats of size 7"x2" or 4-1/2"x3" for doors &amp; windows using 20 gauge G.I sheet i/c welded hinges and fixing at site with necessary hold fasts, filling with cement sand slurry of ratio 1:6 and repairing the jambs. The cost also i/c all carriage, tools and plants used in making and fixing (SI No:28 &amp; 29 P-98)</t>
  </si>
  <si>
    <t>A) Doors frames</t>
  </si>
  <si>
    <t>P/F in position doors &amp; windows and ventilators of first class deodar wood frames and 1-3/4" thick commercial ply, venler shutters of first commercial  ply wood ( 3 ply both side ) .(S.I No:9  P-65)  I/c hold fasts, hinges iron tower bolts handle &amp; cleats with cord &amp; one metric lacks and hooks( S.I No. 9  /P -66) ( without Chowkats ).</t>
  </si>
  <si>
    <t>Providing &amp; fixing plaster of paris centre pieces of 2'-0" dia i/c fixing in ceiling with nails / screws. (SI No:45 P-45).</t>
  </si>
  <si>
    <t>Nos:</t>
  </si>
  <si>
    <t>Glazed tiles Dado 1/4" thick laid in pigment over 1:2 cement sand mortar 3/4" thick i/c finishing. (SI No:38 P-50)</t>
  </si>
  <si>
    <t>PNS &amp; Painting of doors &amp; windows any type (i/c edges)  3-coats (SI No:76(c) P.77)</t>
  </si>
  <si>
    <t>P/F G.I. Frame Chowkatha Door…</t>
  </si>
  <si>
    <t>P/F Iron Collasble Gate…</t>
  </si>
  <si>
    <t>M/B 1/2" φ</t>
  </si>
  <si>
    <t>R/B 3/8" φ</t>
  </si>
  <si>
    <t>B-9 Stair 5/8" φ</t>
  </si>
  <si>
    <t>20.50</t>
  </si>
  <si>
    <t>1.042</t>
  </si>
  <si>
    <t>5.67</t>
  </si>
  <si>
    <t>Chajja Sides 3/8" φ</t>
  </si>
  <si>
    <t>34.0</t>
  </si>
  <si>
    <t>Office 3/8" φ</t>
  </si>
  <si>
    <t>Lobby /Sides 3/8" φ</t>
  </si>
  <si>
    <t>31.50</t>
  </si>
  <si>
    <t>Ext: O/Beam 3/8" φ</t>
  </si>
  <si>
    <t>34</t>
  </si>
  <si>
    <t>Ext: O/Walls F/B 3/8" φ</t>
  </si>
  <si>
    <t>Ver:M/B 3/8" φ</t>
  </si>
  <si>
    <t>70</t>
  </si>
  <si>
    <t>12.0</t>
  </si>
  <si>
    <t>Ver:R/B 3/8" φ</t>
  </si>
  <si>
    <t>41.50</t>
  </si>
  <si>
    <t>Vertical Pannels at grid 2/4/6/8</t>
  </si>
  <si>
    <t>19.75</t>
  </si>
  <si>
    <t>18.25</t>
  </si>
  <si>
    <t>a to b</t>
  </si>
  <si>
    <t>9.96</t>
  </si>
  <si>
    <t>NAME OF WORK:-. CONSTRUCTION OF SAYED MIRAN MOHAMMAD SHAH LIBARARY AT DISTRICT T.M.KHAN</t>
  </si>
  <si>
    <t>Filling, watering and ramming earth in floor with surplus earth from foundation lead upto one chain &amp; lift upto 5'ft: (S.I. No:21/P-5)</t>
  </si>
  <si>
    <t>13.50</t>
  </si>
  <si>
    <t>C.C Brick or stone ballast 1-1/2" to 2" gauge Ratio 1:4:8 (S.I. No:4(b)/P-17)</t>
  </si>
  <si>
    <t>C.C Brick or stone ballast 1-1/2" to 2" gauge Ratio 1:5:10 (S.I. No:4(c)/P-17)</t>
  </si>
  <si>
    <t>RCC work 1:2:4 i/c all labour and material except the cost of steel reinf: &amp; its labour for bending &amp; binding which will be paid separately. This rate also i/cs all kinds of forms moulds lifting shuttering curing rendering and finishing the exposed surface (i/c screening &amp; washing of shingle) (a) RCC work in roof slabs beams, coloumns, rafts lintels and other structural members laid in situ or precast laid in position complete in all respects.(SI No:6(a) P-18/19)</t>
  </si>
  <si>
    <t>P.Cft</t>
  </si>
  <si>
    <t>08.</t>
  </si>
  <si>
    <t>Cwt</t>
  </si>
  <si>
    <t>P.Cwt</t>
  </si>
  <si>
    <t>22.</t>
  </si>
  <si>
    <t>23.</t>
  </si>
  <si>
    <t>24.</t>
  </si>
  <si>
    <t>25.</t>
  </si>
  <si>
    <t>26.</t>
  </si>
  <si>
    <t>27.</t>
  </si>
  <si>
    <t>28.</t>
  </si>
  <si>
    <t>29.</t>
  </si>
  <si>
    <t>24.00</t>
  </si>
  <si>
    <t>3.00</t>
  </si>
  <si>
    <t>18.50</t>
  </si>
  <si>
    <t>Fabrication of mild steel reinforcement for cement concrete i/c cutting bending laying in position making of joints and fastenings i/c cost of binding wire (also i/cs removal of rust from bars)[(a)Mild bars.(S.I.No:7(ii)(a)/P-20){(b)Tor bars.(S.I.No:7(ii)(b)/P-20)}]</t>
  </si>
  <si>
    <t>09.</t>
  </si>
  <si>
    <t>Sft.</t>
  </si>
  <si>
    <t>10.</t>
  </si>
  <si>
    <t>11.</t>
  </si>
  <si>
    <t>Pacca brick work in ground floor in cement sand mortar ratio 1:6 (S.I.No:5(1-e)/P-25)</t>
  </si>
  <si>
    <t>12.</t>
  </si>
  <si>
    <t>Rft</t>
  </si>
  <si>
    <t>P.Rft</t>
  </si>
  <si>
    <t>13.</t>
  </si>
  <si>
    <t>Ist: class deodar wood wrought, joinery work in doors &amp; windows etc, fixed in position i/c chowkats hold fasts, hinges iron tower bolts chocks, cleats, handles and cords with hooks etc. (Deodar panelled or panelled and glazed or fully glazed) (b) 1-3/4" thick (S.I.No:7(b)/P-65)</t>
  </si>
  <si>
    <t>14.</t>
  </si>
  <si>
    <t>%Sft.</t>
  </si>
  <si>
    <t>15.</t>
  </si>
  <si>
    <t>P/Bag</t>
  </si>
  <si>
    <t>4.00</t>
  </si>
  <si>
    <t>W1</t>
  </si>
  <si>
    <t>D2</t>
  </si>
  <si>
    <t>D1</t>
  </si>
  <si>
    <t>7.50</t>
  </si>
  <si>
    <t>6.25</t>
  </si>
  <si>
    <t>6</t>
  </si>
  <si>
    <t>6.00</t>
  </si>
  <si>
    <t>0.25</t>
  </si>
  <si>
    <t>10.25</t>
  </si>
  <si>
    <t>8.50</t>
  </si>
  <si>
    <t>16.</t>
  </si>
  <si>
    <t>17.</t>
  </si>
  <si>
    <t>Providing &amp; laying 1" thick topping cement concrete (1:2:4) i/c surface finishing &amp; dividing into panels. (S.I.No:16/P-47).</t>
  </si>
  <si>
    <t>Cement plaster 1:6 upto 20'ft: height 1/2" thick.(S.I.No:13(b)/P-58)</t>
  </si>
  <si>
    <t>18.</t>
  </si>
  <si>
    <t>Cement plaster 1:4 upto 20'ft: height 3/8" thick.(S.I.No:11(a)/P-58)</t>
  </si>
  <si>
    <t>19.</t>
  </si>
  <si>
    <t>20.</t>
  </si>
  <si>
    <t>TANDO MOHAMMAD KHAN</t>
  </si>
  <si>
    <t>ASSISSTANT ENGINEER</t>
  </si>
  <si>
    <t>BUILDINGS SUB-DIVISION</t>
  </si>
  <si>
    <t>TANDO MOHAMMAD KHAN                   TANDO MOHAMMAD KHAN</t>
  </si>
  <si>
    <t>BUILDINGS SUB-DIVISION                       BUILDINGS SUB-DIVISION</t>
  </si>
  <si>
    <t>ABSTRACT SHEET</t>
  </si>
  <si>
    <t xml:space="preserve">      SUB-ENGINEER                                                           ASSISSTANT ENGINEER</t>
  </si>
  <si>
    <t>BUILDINGS SUB-DIVISION                                         BUILDINGS SUB-DIVISION</t>
  </si>
  <si>
    <t>TANDO MOHAMMAD KHAN                                     TANDO MOHAMMAD KHAN</t>
  </si>
  <si>
    <t>21.</t>
  </si>
  <si>
    <t>6.50</t>
  </si>
  <si>
    <t>36.00</t>
  </si>
  <si>
    <t>6.75</t>
  </si>
  <si>
    <t>33.75</t>
  </si>
  <si>
    <t>Roof ceilling</t>
  </si>
  <si>
    <t>verandah</t>
  </si>
  <si>
    <t>Below Satair</t>
  </si>
  <si>
    <t>Bath/Store</t>
  </si>
  <si>
    <t>Tower</t>
  </si>
  <si>
    <t>P/L C.C. Topping 2" thick (1:2:4)…</t>
  </si>
  <si>
    <t>Ref:H/Off/Ver</t>
  </si>
  <si>
    <t>Read:H</t>
  </si>
  <si>
    <t>lobby</t>
  </si>
  <si>
    <t>Tower /O-H-Wt</t>
  </si>
  <si>
    <t>Bath /Top Slab</t>
  </si>
  <si>
    <t>40.75</t>
  </si>
  <si>
    <t>30.25</t>
  </si>
  <si>
    <t>36.75</t>
  </si>
  <si>
    <t>18.75</t>
  </si>
  <si>
    <t>Inside O.H.W.T</t>
  </si>
  <si>
    <t>Hand Rail</t>
  </si>
  <si>
    <t>Bath Room</t>
  </si>
  <si>
    <t>03</t>
  </si>
  <si>
    <t>PNS &amp; painting with weather coat i/c rubbing the surface with rubbing brick/ sand paper filling the voids with chalk / plaster or paris and then painting with weather coat of approved make three coats.(SI No:38 P-61)</t>
  </si>
  <si>
    <t>P.B.Work in foundation &amp; Plinth C.Sand Mortar 1:6 (S.I.4 P.25)</t>
  </si>
  <si>
    <t>White Marble Flooring 3/4" thick</t>
  </si>
  <si>
    <t>C.C plain i/c placing compacting finishing &amp; curing complete (i/c screening &amp; washing of stone aggregate without shuttering) ratio 1:3:6 (SI No:5(h) P-18)</t>
  </si>
  <si>
    <t>Erection and removal of centering for R.C.C or plain cement concrete works of Deodar wood (2nd class).
(ii) vertical. (S.I No: 18(b)(ii) P. 21)</t>
  </si>
  <si>
    <t>32.00</t>
  </si>
  <si>
    <t>98.50</t>
  </si>
  <si>
    <t>15.50</t>
  </si>
  <si>
    <t>C.C S/Ballast (1:4:8)</t>
  </si>
  <si>
    <t>C.Plaster (1:6) 1/2" Thick</t>
  </si>
  <si>
    <t>C.Plaster (1:4) 3/8" Thick</t>
  </si>
  <si>
    <t>Stone Metal</t>
  </si>
  <si>
    <t>Name of Items</t>
  </si>
  <si>
    <t>Material Cartage Satement</t>
  </si>
  <si>
    <t>Sr.#</t>
  </si>
  <si>
    <t>Description</t>
  </si>
  <si>
    <t>Qty:</t>
  </si>
  <si>
    <t>Bricks</t>
  </si>
  <si>
    <t>Cft</t>
  </si>
  <si>
    <t>Total Quantity:</t>
  </si>
  <si>
    <t>Rate as per R.A.A</t>
  </si>
  <si>
    <t>Amount</t>
  </si>
  <si>
    <t>EXECUTIVE ENGINEER</t>
  </si>
  <si>
    <t>SUB-ENGINEER</t>
  </si>
  <si>
    <t>BUILDINGS SUB DIVISION</t>
  </si>
  <si>
    <t>BUILDINGS DIVISION</t>
  </si>
  <si>
    <t>TANDO MUHAMMAD KHAN</t>
  </si>
  <si>
    <t>Total Rs</t>
  </si>
  <si>
    <t>S.No.</t>
  </si>
  <si>
    <t>Quantity</t>
  </si>
  <si>
    <t>Rate</t>
  </si>
  <si>
    <t>3.50</t>
  </si>
  <si>
    <t>0.75</t>
  </si>
  <si>
    <t>5.50</t>
  </si>
  <si>
    <t>Sft</t>
  </si>
  <si>
    <t>Total</t>
  </si>
  <si>
    <t>P.Sft</t>
  </si>
  <si>
    <t>P/1000</t>
  </si>
  <si>
    <t>1</t>
  </si>
  <si>
    <t>2</t>
  </si>
  <si>
    <t>×(</t>
  </si>
  <si>
    <t>+</t>
  </si>
  <si>
    <t>)×</t>
  </si>
  <si>
    <t>2.50</t>
  </si>
  <si>
    <t>1.50</t>
  </si>
  <si>
    <t>0.50</t>
  </si>
  <si>
    <t>Deduction</t>
  </si>
  <si>
    <t>─</t>
  </si>
  <si>
    <t>W</t>
  </si>
  <si>
    <t>(Rate Analysis)</t>
  </si>
  <si>
    <t>Cartage of Hill Sand from Bolahri Quarry to Site of work</t>
  </si>
  <si>
    <t>M</t>
  </si>
  <si>
    <t>F</t>
  </si>
  <si>
    <t>01. From Quarry to N.H.Way.</t>
  </si>
  <si>
    <t>02. From Quarry to 113/0 122/0 of N.H.Way.</t>
  </si>
  <si>
    <t>03. From 0/0 4/4 of Hyd: Ring Road.</t>
  </si>
  <si>
    <t>04. From 2/0 21/4 of Hyd:T.M.Khan.</t>
  </si>
  <si>
    <t>Say total</t>
  </si>
  <si>
    <t>Lead</t>
  </si>
  <si>
    <t>01. Carriage of 1st 6 miles</t>
  </si>
  <si>
    <t>Rs:-</t>
  </si>
  <si>
    <t>Cartage of Stone Metal from Onger to Site of work</t>
  </si>
  <si>
    <t>01. From Quarry to N.H.way.</t>
  </si>
  <si>
    <t>02. From Quarry to 103/0 122/0 of N.H.Way.</t>
  </si>
  <si>
    <t>Cartage of Bajri from T.M.Khan to Site of work</t>
  </si>
  <si>
    <t>01. From Quarry to 14/0 of N.H.way.</t>
  </si>
  <si>
    <t>02. From Quarry 110/40 to 122/0 of N.H.Way.</t>
  </si>
  <si>
    <t>Cartage of Cement from Zeal Pak Factory to Site of work</t>
  </si>
  <si>
    <t>01. From 2/0 21/4 of Hyd:T.M.Khan.</t>
  </si>
  <si>
    <t>02. From 0/0 25/0 T.M.Khan to Site.</t>
  </si>
  <si>
    <t>01. Carriage of 1st 3 miles</t>
  </si>
  <si>
    <t>Cartage of Brick from Kilen to Site of work</t>
  </si>
  <si>
    <t>02. From Sery Road 13/4 to 21/4 of Hyd:T.M.Khan.</t>
  </si>
  <si>
    <t>Cartage of Steel from Hyd. City to Site of work</t>
  </si>
  <si>
    <t>1Furlong = 660 foot</t>
  </si>
  <si>
    <t>1 Mile = 8 Furlog</t>
  </si>
  <si>
    <t>miles</t>
  </si>
  <si>
    <t xml:space="preserve"> @Rs.</t>
  </si>
  <si>
    <t>Esclation of Bricks</t>
  </si>
  <si>
    <t>Esclation of Cement</t>
  </si>
  <si>
    <t>Esclation of Febrication</t>
  </si>
  <si>
    <t>per %cft</t>
  </si>
  <si>
    <t xml:space="preserve">02. Remaining </t>
  </si>
  <si>
    <t>per %Cft</t>
  </si>
  <si>
    <t>per bag</t>
  </si>
  <si>
    <t>per O% Nos.</t>
  </si>
  <si>
    <t>per Ton</t>
  </si>
  <si>
    <t>MEASUREMENT SHEET</t>
  </si>
  <si>
    <t>Measurement</t>
  </si>
  <si>
    <t>No.</t>
  </si>
  <si>
    <t>Length</t>
  </si>
  <si>
    <t>Width</t>
  </si>
  <si>
    <t>Height/Depth</t>
  </si>
  <si>
    <t>×</t>
  </si>
  <si>
    <t>═</t>
  </si>
  <si>
    <t>01.</t>
  </si>
  <si>
    <t>02.</t>
  </si>
  <si>
    <t>03.</t>
  </si>
  <si>
    <t>GENERAL ABSTRACT</t>
  </si>
  <si>
    <t xml:space="preserve">PART "A"  </t>
  </si>
  <si>
    <t xml:space="preserve">PART "B" </t>
  </si>
  <si>
    <t>PART "C"</t>
  </si>
  <si>
    <t>PART "D"</t>
  </si>
  <si>
    <t xml:space="preserve">G.TOTAL </t>
  </si>
  <si>
    <t>/=</t>
  </si>
  <si>
    <t>Rate (Rs.)</t>
  </si>
  <si>
    <t>Amount (Rs.)</t>
  </si>
  <si>
    <t>04.</t>
  </si>
  <si>
    <t>05.</t>
  </si>
  <si>
    <t>06.</t>
  </si>
  <si>
    <t>07.</t>
  </si>
  <si>
    <t>05. From 0/0 0/0 T.M.Khan to Site.</t>
  </si>
  <si>
    <t>02. From 0/0 0/0 T.M.Khan to Site.</t>
  </si>
  <si>
    <t>01. From Brick Kilen 0/0 5/0 of Tando Fazal Sery Road</t>
  </si>
  <si>
    <t>03. From 0/0 0/0 T.M.Khan to Site.</t>
  </si>
  <si>
    <t>ASSISTANT ENGINEER</t>
  </si>
  <si>
    <t>Total Amount</t>
  </si>
  <si>
    <t>Add 20% Premium</t>
  </si>
  <si>
    <t>Grand Total</t>
  </si>
  <si>
    <t>Steps</t>
  </si>
  <si>
    <t>10.00</t>
  </si>
  <si>
    <t>1.00</t>
  </si>
  <si>
    <t>Constructing of Man hole or inspection chamber for the required dia of circular sewer and 3'-6" depth with wall of B.B in cement mortar 1:3 cement plastered 1:3 1/2" thick inside of walls &amp; 1" thick over benching and channel i/c fixing man hole cover with frame of clear opening 1-1/2'x1-1/2' if 1.75 Cwt: (88.90Kg:) embedded in plain C.C 1:2:4 and fixing 1" dia M.S steps 6" wide projecting 4" from the face of wall at 12" C/C duly painted etc complete as per specification &amp; drawing No:D.P/1 of Public Health Circle Southern Zone (4"x12" dia 2'x2'x3'-6") (PHSI No:1 P-39) (With out cover)</t>
  </si>
  <si>
    <t>Nos.</t>
  </si>
  <si>
    <t>Diff:of cement</t>
  </si>
  <si>
    <t>@ 205</t>
  </si>
  <si>
    <t>Diff:of Bricks</t>
  </si>
  <si>
    <t>@3800</t>
  </si>
  <si>
    <t>Providing &amp; laying topping cement concrete (1:2:4) i/c surface finishing &amp; dividing into panels. (S.I.No:16/P-47).</t>
  </si>
  <si>
    <t>Hard wood railling of any shape and design i/c bends and corners fixed in position i/c polishing complete as directed.{(a) Shisham wood}</t>
  </si>
  <si>
    <t>R.C.C Pipe 9"</t>
  </si>
  <si>
    <t>Construction of Main Hole or Inspection Chamber</t>
  </si>
  <si>
    <t>Main Hole Cover</t>
  </si>
  <si>
    <t>Excavation for pipe in treanches</t>
  </si>
  <si>
    <t>%Ocft</t>
  </si>
  <si>
    <t>Providing RCC pipes &amp; collars of Class (B) &amp; fixing in trenches i/c cutting fitting &amp; jointing with maxphalt composition and cement mortar 1:1 i/c testing with water to a head of 22.50 metter or 75'ft: (PHSI No:2 P-17)</t>
  </si>
  <si>
    <t>Manufacturing and supplying R.C.C man hole cover cast in 1:2:4: concrete ratio 3 inch depth at centre. Reinforced with 3/8" dia for steel bars at 4" c/c welded to 1/8" thick 2.5 inch deep M.S plate i/c carriage stacking and transportation with in 10 miles (a) 30 inch dia. ( S.I No: 16 P- 27)</t>
  </si>
  <si>
    <t>Excavtion for pipe line in trenches and pits in soft soils i/c trimming &amp; dressing sides to true alignment and shape levelling of beds of trenches to correct level and grade, cutting joint holes and disposal of surplus earth within a one chin as directed by engineer incharge providing fence guards lights flags and temporary crossings for non vehicular traffic where ever required lift upto 5'ft: (1.52mm and lead upto one chain (30.5mm) (SI No:1 P-46)</t>
  </si>
  <si>
    <t>(a) 9" dia RCC pipe</t>
  </si>
  <si>
    <t>Add 20% Above</t>
  </si>
  <si>
    <t xml:space="preserve">      SUB-ENGINEER                                          ASSISSTANT ENGINEER</t>
  </si>
  <si>
    <t>Providing &amp; laying tiles glazed 6"x6"x1/4" on floor or walls facing in required colour and pattern of STILE specification jointed in white cement and pigment over a base of 1:2 grey cement mortar 3/4" thick i/c washing and filling of joints with slurry of white cement and pigment in desired shape with finishing cleaning and cost of wax polish etc, complete i/c cutting tiles to proper profile. (SI No:60 P-53)</t>
  </si>
  <si>
    <t>Weather coat</t>
  </si>
  <si>
    <t>Same Qty as Item No.13-B</t>
  </si>
  <si>
    <t>Hard railling</t>
  </si>
  <si>
    <t>@ 32000</t>
  </si>
  <si>
    <t>Diff:of Wood</t>
  </si>
  <si>
    <t>1st class deodar wood wrought,joinery…</t>
  </si>
  <si>
    <t>S/F Aluminium doors</t>
  </si>
  <si>
    <t>S/F Aluminium window &amp; ventiletor..</t>
  </si>
  <si>
    <t>S/F false ceilling of plaster of paris…</t>
  </si>
  <si>
    <t>P/F plaster of paris ceilling border…</t>
  </si>
  <si>
    <t>P/F paster of paris centre pieces…</t>
  </si>
  <si>
    <t>Primary coat of chalk under distm:</t>
  </si>
  <si>
    <t>Distempering 2 coats with 1st coat..</t>
  </si>
  <si>
    <t>Matt finish..</t>
  </si>
  <si>
    <t>Weather coat i/c rubbing the surface..</t>
  </si>
  <si>
    <t>Painting doors &amp; windows any type 3..</t>
  </si>
  <si>
    <t>Hard wood railling…</t>
  </si>
  <si>
    <t>P/L 2" thick C.C.topping…</t>
  </si>
  <si>
    <t>C/plaster (1:2) 3/4"…</t>
  </si>
  <si>
    <t>Bitumen,synthetic water proof sheet…</t>
  </si>
  <si>
    <t>Add Difference Cost of Cement</t>
  </si>
  <si>
    <t>Add Difference Cost of Brick</t>
  </si>
  <si>
    <t>@ 195</t>
  </si>
  <si>
    <t>@ 23000</t>
  </si>
  <si>
    <t>@ 3300</t>
  </si>
  <si>
    <t>P/1000 Nos.</t>
  </si>
  <si>
    <t>Stair case</t>
  </si>
  <si>
    <t>Stair</t>
  </si>
  <si>
    <t>Chouk</t>
  </si>
  <si>
    <t>12.83</t>
  </si>
  <si>
    <t>F/E</t>
  </si>
  <si>
    <t>35.00</t>
  </si>
  <si>
    <t>0.17</t>
  </si>
  <si>
    <t>0.67</t>
  </si>
  <si>
    <t>Deduction:</t>
  </si>
  <si>
    <t>(a) Inside</t>
  </si>
  <si>
    <t>Ref-Hall</t>
  </si>
  <si>
    <t>B/Room</t>
  </si>
  <si>
    <t>Reading hall</t>
  </si>
  <si>
    <t>Lobby &amp; Stair hall</t>
  </si>
  <si>
    <t>Tower inside</t>
  </si>
  <si>
    <t>22.00</t>
  </si>
  <si>
    <t>Verandah opening</t>
  </si>
  <si>
    <t>D-4</t>
  </si>
  <si>
    <t>W-1</t>
  </si>
  <si>
    <t>7.17</t>
  </si>
  <si>
    <t>(b) Outside</t>
  </si>
  <si>
    <t>Left side o/o</t>
  </si>
  <si>
    <t>Below Plinth</t>
  </si>
  <si>
    <t>Back side</t>
  </si>
  <si>
    <t>31.00</t>
  </si>
  <si>
    <t>31.25</t>
  </si>
  <si>
    <t>48.17</t>
  </si>
  <si>
    <t>32.83</t>
  </si>
  <si>
    <t>122.00</t>
  </si>
  <si>
    <t>Right Side</t>
  </si>
  <si>
    <t>Below plinth</t>
  </si>
  <si>
    <t>Front Side</t>
  </si>
  <si>
    <t>R/Hall o/side</t>
  </si>
  <si>
    <t>G.Total (A+B)</t>
  </si>
  <si>
    <t>D-1</t>
  </si>
  <si>
    <t>D-2</t>
  </si>
  <si>
    <t>Reference Hall</t>
  </si>
  <si>
    <t>Reading Hall</t>
  </si>
  <si>
    <t>9.25</t>
  </si>
  <si>
    <t>4.25</t>
  </si>
  <si>
    <t>Add 25.20%</t>
  </si>
  <si>
    <t>G.Total</t>
  </si>
  <si>
    <t>Pacca brick work in Foundation…..</t>
  </si>
  <si>
    <t>0.83</t>
  </si>
  <si>
    <t>Laying White Marble flooring fine dressed in the surface without wining set in laying mortar 1:2 i/c rubbing and polishing 1" thick flooring (S.I.No.28(a)/P-49)</t>
  </si>
  <si>
    <t>Providing &amp; Fixing 3/8" thick marble tiles of approved quality and colour shade 8"x4/6"x4" in dado skarting and facing removal / tucking of existing plaster surface etc our 1/2" thick base of cement mortar 1:3 seting mortar base i/c filling the joints and washing the tiles with white cement finishing cleaning and polishing etc complete for new work (S.I.No.68(1)/P-55)</t>
  </si>
  <si>
    <t>S/F in position Aluminium channels framing for hinged doors or Alcop made with 5mm thick tinted glass glazing (Belgium) and Alpha (Japan) locks i/c handles, stoppers etc (b) Deluxe model (Bronze) (S.I.No:83(b)/P-114)</t>
  </si>
  <si>
    <t>S/F in position Aluminium channels framing for sliding windows &amp; ventilators of Alcop made with 5mm thick tinted glass glazing (Belgium) &amp; Aluminium fly screen i/c handles stoppers &amp; locking arrangement etc complete (b) Duluxe model (Bronze) (S.I.No:84(b)/P-114)</t>
  </si>
  <si>
    <t>Primary coat of chalk under distemper. (S.I.No:23/P-59)</t>
  </si>
  <si>
    <t>Distempering two coats with 1st coat over primary coat 3 coats (S.I.No.24 a+b /P-60)</t>
  </si>
  <si>
    <t>Same Qty as Item No.13 (a)</t>
  </si>
  <si>
    <t>Same Qty as Item No.13 (b)</t>
  </si>
  <si>
    <t>Providing &amp; fixing colour create to wall surface to provide, durable crust and aesthetics having thickness upto 3/4" with specified colour having water, fire and termite resistance ( upto 20' - 0 height)(S.I.No.44./P-63).</t>
  </si>
  <si>
    <t>Cement Plaster 1:2 upto 20' height 3/4" thick (on walls and columns).(S.I.No.9(c) /P-58)</t>
  </si>
  <si>
    <t>%Sft</t>
  </si>
  <si>
    <t>P/F iron steel grill using solid square bars of size 1/2"x1/2" placed at 4" i/c and frame of flate iron patti of 1" x 3/8" i/c circle shape fitted with screws or pins i/c paiting 3 coats with 1st of red oxide paint etc(Refer R.A.No.01)</t>
  </si>
  <si>
    <t>Supplying, bitumen, sythetic water proof sheet,laying with bitu-pole 01 emulsion on top of RCC Slab and sand blinded 1Cft over with 50lbs bitumen etc complete.(Refer R.A.No.02)</t>
  </si>
  <si>
    <t>Glazed tile 1/4" thick dado laid in pigment over 1:2 cement sand mortar 3/4" thick i/c finishing.</t>
  </si>
  <si>
    <t>Same Qty as Item No.26</t>
  </si>
  <si>
    <t>Same Qty as Item No.27</t>
  </si>
  <si>
    <t>Qty</t>
  </si>
  <si>
    <t>C.C.Brick/Stone (1:4:8)…</t>
  </si>
  <si>
    <t>RATE</t>
  </si>
  <si>
    <t>UNIT</t>
  </si>
  <si>
    <t>AMOUNT</t>
  </si>
  <si>
    <t>Add 25.20% Premium</t>
  </si>
  <si>
    <t>Add Difference Cost of Steel</t>
  </si>
  <si>
    <t>P/Ton</t>
  </si>
  <si>
    <t>Each</t>
  </si>
  <si>
    <t>Excavation in foundation of Bldg: bridges &amp; other structures…..</t>
  </si>
  <si>
    <t>C.C Brick or stone ballast 1-1/2" to 2" gauge Ratio (1:4:8)…..</t>
  </si>
  <si>
    <t>RCC work (1:2:4) i/c all labour…...</t>
  </si>
  <si>
    <t>C.C Plain i/c placing compacting(1:3:6)…..</t>
  </si>
  <si>
    <t>Erection and removal of centering for R.C.C or plain cement……</t>
  </si>
  <si>
    <t>Filling, watering and ramming earth in floor with surplus earth….</t>
  </si>
  <si>
    <t>C.C Brick/Stone ballast 1-1/2" to 2" gauge Ratio (1:5:10)…..</t>
  </si>
  <si>
    <t>Fabrication of mild steel reinforcement for cement concrete i/c cutting……</t>
  </si>
  <si>
    <t>Laying White Marble flooring fine dressed laying mortar (1:2) 1" thick flooring……</t>
  </si>
  <si>
    <t>P/F 3/8" thick marble tiles of quality &amp; colour shade in dado….</t>
  </si>
  <si>
    <t>Laying floor of approved coloured glazed tiles 1/4" thick……</t>
  </si>
  <si>
    <t>Cement Plaster 1:4 upto 20'ft: height 3/8" thick…...</t>
  </si>
  <si>
    <t>S/F in position Aluminium channels framing for hinged doors…….</t>
  </si>
  <si>
    <t>S/F False ceiling of plaster of pairs, in pannels, i/c making frame….</t>
  </si>
  <si>
    <t>Primary coat of chalk under distemper……</t>
  </si>
  <si>
    <t>Distempering two coats with 1st coat over primary coat 3 coats….</t>
  </si>
  <si>
    <t xml:space="preserve">Preparing the surface and painting with matt finish…... </t>
  </si>
  <si>
    <t>P/F Colour Create to wall surface…...</t>
  </si>
  <si>
    <t>Cement Plaster 1:2 upto 20' height 3/4" thick……</t>
  </si>
  <si>
    <t>P/F iron steel grill using solid square bars……</t>
  </si>
  <si>
    <t>P/F Iron Collapsible Gate with channel framing…….</t>
  </si>
  <si>
    <t>Supplying, bitumen, sythetic water proof sheet……</t>
  </si>
  <si>
    <t>Glazed tile 1/4" thick dado……</t>
  </si>
  <si>
    <t>Painting new surface doors &amp; windows any type 3 coats….</t>
  </si>
  <si>
    <t>As per Technical Sanction</t>
  </si>
  <si>
    <t>As Per Site Work Done</t>
  </si>
  <si>
    <t>Work To Be Done</t>
  </si>
  <si>
    <t>Excavation in foundation..</t>
  </si>
  <si>
    <t>Erection and removing…</t>
  </si>
  <si>
    <t>R.C.C (1:2:4)…</t>
  </si>
  <si>
    <t>Feb:of mild steel…</t>
  </si>
  <si>
    <t>Filling Surplus earth…</t>
  </si>
  <si>
    <t>Filling new earth…</t>
  </si>
  <si>
    <t>C.C.Plain (1:3:6)…</t>
  </si>
  <si>
    <t>C.C.Brick/Stone (1:5:10)..</t>
  </si>
  <si>
    <t>P.B.Work (1:6) in foundation…</t>
  </si>
  <si>
    <t>P.B.Work (1:6) G/Floor…</t>
  </si>
  <si>
    <t>P/F 3/8" Marble tiles…</t>
  </si>
  <si>
    <t>P/F Colour Create….</t>
  </si>
  <si>
    <t>@1900</t>
  </si>
  <si>
    <t>Add Amount of Cartage</t>
  </si>
  <si>
    <t>S. No.</t>
  </si>
  <si>
    <t>1.75</t>
  </si>
  <si>
    <t>96.00</t>
  </si>
  <si>
    <t>11.00</t>
  </si>
  <si>
    <t>Filling, watering and ramming new earth (excavated from outside) &amp; lift upto 5'ft:</t>
  </si>
  <si>
    <t>41.00</t>
  </si>
  <si>
    <t>9.50</t>
  </si>
  <si>
    <t>44.00</t>
  </si>
  <si>
    <t>52.00</t>
  </si>
  <si>
    <t xml:space="preserve">P.B.Work in foundation &amp; Plinth 1:6 </t>
  </si>
  <si>
    <t>For Passage           1st Step</t>
  </si>
  <si>
    <t>2nd Step</t>
  </si>
  <si>
    <t>3rd Step</t>
  </si>
  <si>
    <t>1.13</t>
  </si>
  <si>
    <t>PART-D "EXTERNAL DEVELOPMENT"</t>
  </si>
  <si>
    <t xml:space="preserve">C.C.Plaster 1/2" (1:6) upto 20"…. </t>
  </si>
  <si>
    <t xml:space="preserve">C.C.Plaster 3/8" (1:4) upto 20"…. </t>
  </si>
  <si>
    <t>Same Qty as Item No.  04.</t>
  </si>
  <si>
    <t>P/L C.C. Topping 3" thick (1:2:4)….</t>
  </si>
  <si>
    <t>Steel Grated Doors…..</t>
  </si>
  <si>
    <t>D</t>
  </si>
  <si>
    <t>S/F in position iron steel grill…..</t>
  </si>
  <si>
    <t>Filling, watering and ramming earth under floor with new earth (excavated from outside) lead upto one chain &amp; lift upto 5'ft:(S.I.No:22/P-5)</t>
  </si>
  <si>
    <t>Extra lead of 3 miles</t>
  </si>
  <si>
    <t>P.B.Work in foundation &amp; Plinth C.Sand Mortar 1:6 (S.I.No.4/P-25)</t>
  </si>
  <si>
    <t>(a)3" thick</t>
  </si>
  <si>
    <t>M/F steel grated doors with 1/16" thick sheeting i/c angle iron frame 2"x2"x3/8" and 3/4" square bars 4" centre to centre with locking arrangement. (S.I No:24 P.97)</t>
  </si>
  <si>
    <t>S/F in position iron steel grill of 3/4"x1/4" size flate iron of approved design i/c painting 3-coats etc complete (weight not to be less than 3.7 Lbs: / square foot of finished grill) (SI No. 26 P.97)</t>
  </si>
  <si>
    <t>Add 20% Premium (Except Item No.02)</t>
  </si>
  <si>
    <t>PART-E "EXTERNAL DRAINAGE"</t>
  </si>
  <si>
    <t>P.B.Work (1:6) in foundation</t>
  </si>
  <si>
    <t>P/L C.Ctoping 3" thick</t>
  </si>
  <si>
    <t>SR: No:</t>
  </si>
  <si>
    <t>ITEM OF WORK</t>
  </si>
  <si>
    <t>QUANTITY</t>
  </si>
  <si>
    <t>1/-</t>
  </si>
  <si>
    <t>2/-</t>
  </si>
  <si>
    <t>4/-</t>
  </si>
  <si>
    <t>Laying floor of approved coloured glazed tiles 1/4" thick  laid in white cement  and pigment on a bed of  3/4" thick cement mortar 1:2 complete. (SI No:25 P-49)</t>
  </si>
  <si>
    <t>13</t>
  </si>
  <si>
    <t>S/F False ceiling of plaster of pairs, in pannels, i/c making frame, work of deodar wood i/c painting with Soligia paint. (SI No:52 P-72)</t>
  </si>
  <si>
    <t>Providing &amp; fixing plaster or paris ceiling border of 8" - 10" with of specified design &amp; thickness i/c fixing besides ceiling with nails / screws with getties. (SI No:44 P.45)</t>
  </si>
  <si>
    <t>Preparing the surface and painting with matt finish i/c rubbing the surface with Bathy (Silicon carbide rubbing brick) filling the voids with zink / chalk / plaster of paris mixture, applying first coat premix making the surface smooth and then painting 3 coats with matt finish of approved make etc: complete.(New Surface). (S.I. No. 36 P. 61).</t>
  </si>
  <si>
    <t>2" thick</t>
  </si>
  <si>
    <t>25</t>
  </si>
  <si>
    <t>P/F iron collapsible Gate with channel framing of section 3/4" x 5/16" at 4" i/c revitted with 3/4" x 4/8" flat iron patti placed diagonally and provided with top and bottom T-Section 1" x 1" 1/8" along with arrangement  and fixing in floor / ceiling or wall etc. complete ( S.I No. 32 P - 99 )</t>
  </si>
  <si>
    <t>27</t>
  </si>
  <si>
    <t>30</t>
  </si>
  <si>
    <t>Entire Measurement</t>
  </si>
  <si>
    <t xml:space="preserve">(A) </t>
  </si>
  <si>
    <t>F1</t>
  </si>
  <si>
    <t>F2</t>
  </si>
  <si>
    <t>F3</t>
  </si>
  <si>
    <t>F4</t>
  </si>
  <si>
    <t>F5</t>
  </si>
  <si>
    <t>CF1</t>
  </si>
  <si>
    <t>CF2</t>
  </si>
  <si>
    <t>8.75</t>
  </si>
  <si>
    <t>7</t>
  </si>
  <si>
    <t>11.50</t>
  </si>
  <si>
    <t>5.79</t>
  </si>
  <si>
    <t>9.62</t>
  </si>
  <si>
    <t>11.75</t>
  </si>
  <si>
    <t>16.00</t>
  </si>
  <si>
    <t>(B) H/W</t>
  </si>
  <si>
    <t>11.42</t>
  </si>
  <si>
    <t>15.12</t>
  </si>
  <si>
    <t>13.96</t>
  </si>
  <si>
    <t>22.25</t>
  </si>
  <si>
    <t>12.21</t>
  </si>
  <si>
    <t>8.83</t>
  </si>
  <si>
    <t>8.25</t>
  </si>
  <si>
    <t>V/W</t>
  </si>
  <si>
    <t>G.Total:A+B</t>
  </si>
  <si>
    <t>Same Qty as item No.01</t>
  </si>
  <si>
    <t>÷</t>
  </si>
  <si>
    <t>Footings</t>
  </si>
  <si>
    <t>TB</t>
  </si>
  <si>
    <t>7.75</t>
  </si>
  <si>
    <t>8.62</t>
  </si>
  <si>
    <t>10.75</t>
  </si>
  <si>
    <t>14.79</t>
  </si>
  <si>
    <t>P/Col:</t>
  </si>
  <si>
    <t>C1</t>
  </si>
  <si>
    <t>C2</t>
  </si>
  <si>
    <t>Off-Set</t>
  </si>
  <si>
    <t>P/Beam</t>
  </si>
  <si>
    <t>H/W1-B/W2 o/o:</t>
  </si>
  <si>
    <t>H/W1 S/Case i/i</t>
  </si>
  <si>
    <t>H/W2 Bath i/i</t>
  </si>
  <si>
    <t>Read: i/i</t>
  </si>
  <si>
    <t>0.63</t>
  </si>
  <si>
    <t>43.50</t>
  </si>
  <si>
    <t>17.00</t>
  </si>
  <si>
    <t>6.10</t>
  </si>
  <si>
    <t>35.75</t>
  </si>
  <si>
    <t>Bath</t>
  </si>
  <si>
    <t>F/W2</t>
  </si>
  <si>
    <t>V/W   o/o</t>
  </si>
  <si>
    <t>i/i</t>
  </si>
  <si>
    <t>o/i</t>
  </si>
  <si>
    <t>S/Footing</t>
  </si>
  <si>
    <t>S/Padalls</t>
  </si>
  <si>
    <t>S/Col:</t>
  </si>
  <si>
    <t>28.50</t>
  </si>
  <si>
    <t>12.75</t>
  </si>
  <si>
    <t>R/Beam</t>
  </si>
  <si>
    <t>H/W2-B/W</t>
  </si>
  <si>
    <t>H/W S/Case</t>
  </si>
  <si>
    <t>H/W Bath</t>
  </si>
  <si>
    <t>H/W Read</t>
  </si>
  <si>
    <t>H/W F/W</t>
  </si>
  <si>
    <t>35.25</t>
  </si>
  <si>
    <t>20.00</t>
  </si>
  <si>
    <t>18.00</t>
  </si>
  <si>
    <t>R/Slab</t>
  </si>
  <si>
    <t>43.00</t>
  </si>
  <si>
    <t>34.00</t>
  </si>
  <si>
    <t>25.00</t>
  </si>
  <si>
    <t>Tower Beam</t>
  </si>
  <si>
    <t>H/W</t>
  </si>
  <si>
    <t>To/Roof</t>
  </si>
  <si>
    <t>21.50</t>
  </si>
  <si>
    <t>17.25</t>
  </si>
  <si>
    <t>Stair slab F/R</t>
  </si>
  <si>
    <t>sleep</t>
  </si>
  <si>
    <t>chouki</t>
  </si>
  <si>
    <t>2nd/pass</t>
  </si>
  <si>
    <t>slep</t>
  </si>
  <si>
    <t>12</t>
  </si>
  <si>
    <t>1/2</t>
  </si>
  <si>
    <t>Ch:/W</t>
  </si>
  <si>
    <t>Ch:/W1</t>
  </si>
  <si>
    <t>Lintel</t>
  </si>
  <si>
    <t>M/D</t>
  </si>
  <si>
    <t>V</t>
  </si>
  <si>
    <t>Bath/Office/H/W2</t>
  </si>
  <si>
    <t>Above/Footing H/W</t>
  </si>
  <si>
    <t>C1/Col:</t>
  </si>
  <si>
    <t>Bath/Office/H/W</t>
  </si>
  <si>
    <t>2/3 Qty as item No.01</t>
  </si>
  <si>
    <t>2/3</t>
  </si>
  <si>
    <t>Hall</t>
  </si>
  <si>
    <t>Office</t>
  </si>
  <si>
    <t>Verandah</t>
  </si>
  <si>
    <t>Lobby</t>
  </si>
  <si>
    <t>B/S</t>
  </si>
  <si>
    <t>Stairs</t>
  </si>
  <si>
    <t>40.00</t>
  </si>
  <si>
    <t>4.17</t>
  </si>
  <si>
    <t>%Cft</t>
  </si>
  <si>
    <t>9.00</t>
  </si>
  <si>
    <t>D3</t>
  </si>
  <si>
    <t>W2</t>
  </si>
  <si>
    <t>7.00</t>
  </si>
  <si>
    <t>17.75</t>
  </si>
  <si>
    <t xml:space="preserve">      SUB-ENGINEER                                     ASSISSTANT ENGINEER</t>
  </si>
  <si>
    <t xml:space="preserve">  BUILDINGS SUB-DIVISION                 BUILDINGS SUB-DIVISION</t>
  </si>
  <si>
    <t>TANDO MOHAMMAD KHAN               TANDO MOHAMMAD KHAN</t>
  </si>
  <si>
    <t>SAY TOTAL</t>
  </si>
  <si>
    <t>Same Qty as Item No.19</t>
  </si>
  <si>
    <t>1st Class deodar wood wire gauze….</t>
  </si>
  <si>
    <t>Galvanized wire gauze fixed to chowkats with 3/4" thick deodar stips and screws (SI No:14(d) P-67)</t>
  </si>
  <si>
    <t>Name of Components</t>
  </si>
  <si>
    <t xml:space="preserve">       SUB-ENGINEER</t>
  </si>
  <si>
    <t xml:space="preserve"> BUILDINGS SUB-DIVISION</t>
  </si>
  <si>
    <t>TANDO MOHAMAD KHAN</t>
  </si>
  <si>
    <t>REVISED ESTIMATE</t>
  </si>
  <si>
    <t>01</t>
  </si>
  <si>
    <t>04</t>
  </si>
  <si>
    <t>05</t>
  </si>
  <si>
    <t>06</t>
  </si>
  <si>
    <t>07</t>
  </si>
  <si>
    <t>08</t>
  </si>
  <si>
    <t>09</t>
  </si>
  <si>
    <t>10</t>
  </si>
  <si>
    <t>11</t>
  </si>
  <si>
    <t>14</t>
  </si>
  <si>
    <t>15</t>
  </si>
  <si>
    <t>Remarks</t>
  </si>
  <si>
    <t>Total of (10+14)</t>
  </si>
  <si>
    <t>S/F Sand under floor &amp; plugging…..</t>
  </si>
  <si>
    <t>P/F G.I. Frame Chowkatha Windows…</t>
  </si>
  <si>
    <t>L/F of approved Glazed Tile….</t>
  </si>
  <si>
    <t>White Glazed tile dado….</t>
  </si>
  <si>
    <t>C.Plaster 1/2"thick ratio(1:6)</t>
  </si>
  <si>
    <t>C.Plaster 3/8" thick ratio(1:4)…</t>
  </si>
  <si>
    <t>1st class deodar wood wire gauze 3/4"</t>
  </si>
  <si>
    <t>1st class deodar wood wire gauze 1-1/2"</t>
  </si>
  <si>
    <t>P/F iron steel grills using solid square bars..</t>
  </si>
  <si>
    <t>S/F Window printed blinds….</t>
  </si>
  <si>
    <t>RCC Spouts including fixing….</t>
  </si>
  <si>
    <t>White washing three coats….</t>
  </si>
  <si>
    <t>Cement Pointing Struck jointing….</t>
  </si>
  <si>
    <t>30.</t>
  </si>
  <si>
    <t>31.</t>
  </si>
  <si>
    <t>32.</t>
  </si>
  <si>
    <t>34.</t>
  </si>
  <si>
    <t>Iron Steel Grill Doors….</t>
  </si>
  <si>
    <t>0</t>
  </si>
  <si>
    <t>Add 3% Contigency</t>
  </si>
  <si>
    <t>Deduct 20% Below       (-)</t>
  </si>
  <si>
    <t>Deduct 16.00%        (-)</t>
  </si>
  <si>
    <t>PART (A-i) CIVIL WORKS "MAIN BUILDINGS"</t>
  </si>
  <si>
    <t>PART (A-ii) CIVIL WORKS "COURT YARD WALL"</t>
  </si>
  <si>
    <t>P.B.Work other than buildings (1:6) …</t>
  </si>
  <si>
    <t>M/F Steel grated door…</t>
  </si>
  <si>
    <t>C.Plaster 3/4" thick ratio(1:4)…</t>
  </si>
  <si>
    <t>Colour Washing two coats…</t>
  </si>
  <si>
    <t>Painting guard bars….</t>
  </si>
  <si>
    <t>PART (A-iii) CIVIL WORKS "PAVED COURT YARD"</t>
  </si>
  <si>
    <t>PART (A-iv) CIVIL WORKS "UNDER GROUND TANK"</t>
  </si>
  <si>
    <t>PART (A-iv) CIVIL WORK "UNDER GROUND TANK"</t>
  </si>
  <si>
    <t>PART (A-iii) CIVIL WORK "PAVED COURT YARD"</t>
  </si>
  <si>
    <t>PART (A-ii) CIVIL WORK "COURT YARD WALL"</t>
  </si>
  <si>
    <t>PART (A-i) CIVIL WORK "MAIN BUILDING"</t>
  </si>
  <si>
    <t>S/F Filling sand under floor….</t>
  </si>
  <si>
    <t>P/L C.C Topping 2" thick….</t>
  </si>
  <si>
    <t xml:space="preserve">TOTAL AMOUNT OF PART A </t>
  </si>
  <si>
    <t>P/F angle iron vertical posts for barbed wire fencing of size 2"x2" 1/4" embeded in RCC / Masonary pillars i/c making cuts / holes @ 12" i/c fixing in pillars by chiseling and filling the with cement sand mortar repairing and finishing the surface (S.I No:8/P-94)</t>
  </si>
  <si>
    <t>Two coats of bitumen laid hot using 34-lbs: for %sft. Over roof and blinded with sand at one Cft per %sft. (SI No:13/P-34)</t>
  </si>
  <si>
    <t>Providing &amp; laying single per layer of polythene sheet 0.13mm thick for water proffing as per specification and instruction of Engineer incharge. (SI No:38/P-37)</t>
  </si>
  <si>
    <t>Providing &amp; laying bitumen felt paper of 60-lbs: over roof i/c cleaning of roof with wire brush and removing dust, applying bitumen coat at the rate of 34-lbs: per %sft. As premix inter coats and then laying felt paper with 10% over laps, then applying and spreading hill sand at the rate of 1-cft, for 100 sft, the cost also i/c necessary fire material, kerosene oil, wood etc. (SI No:41/P-37)</t>
  </si>
  <si>
    <t>P/F deodar Almirah 9"-12" depth i/c boxing with back shelves shutters brass fitting etc complete (SI No:23/P-60)</t>
  </si>
  <si>
    <t>Deduct 20% below</t>
  </si>
  <si>
    <t>PART-B</t>
  </si>
  <si>
    <t>P/F Orisa type white or colour glazed earthen ware W.C with cost of low level plastic flush tank of 3-gallons capacity of approved quality i/c making req: No: of holes in walls plinth &amp; floor for pipe connection &amp; making good in C.C 1:2:4 (A) W.C pan orisa type 23" with plastic tank of low down 3-gallons C.I trap and C.I thumble (Superior quality) (ii) with 4" dia earthen ware trap and plastic thumble. (Ch.No.1,S.I.No:3(a) (i),(ii)/P-2)</t>
  </si>
  <si>
    <t>P/F European type white glazed earthen ware wash down W.C pan complete with and i/c the cost of white/black plastic seat (Best quality) and lid with c.p brass hinges &amp; buffers 3-gallons white glazed earthen ware low level flushing cistern with siphon fitting 1-1/2" dia white porcelain enamelled flush bend 3/4" dia and making req: No: of holes in walls plinth &amp; floor for pipe connections and making good in C.C 1:2:4 (Foreign quality). (Ch.No.01,S.I.No:5/P-2)</t>
  </si>
  <si>
    <t>P/F 24"x18" lavatory basin in white glazed earthen ware complete with &amp; i/c the cost of W.I or C.I cantilever brackets 6 inche built into wall, painted white in two coats after a primary cost of red lead paint a pair of 1/2" dia chrome plate chain 1-1/4" dia malloable iron or c.p brass trap malloable iron or brass union &amp; making req: No: of holes in walls plinth &amp; floor for pipe connection and making good in C.C 1:2:4 (Standard pattern) (Ch.No.01,S.I.No:8/P-3)</t>
  </si>
  <si>
    <t>Add: extra for labour for providing &amp; fixing of earthen ware pedestal white or colour glazed (Standard pattern) (Ch.No.01,S.I.No:9/P-3)</t>
  </si>
  <si>
    <t>P/F in position nyloon connections complete with 1/2" dia brass stop cock with pair of brass nuts and lining joints to nyloon connection. (Ch.No.01,S.I.No:23/P-6)</t>
  </si>
  <si>
    <t>P/F M.S clamps of the approved design to 4" dia C.I pipe sockets i/c the cost of cutting &amp; making good to wall or M.S bolts &amp; nuts, 4" into wall i/c pipe distance pieces extra painting to match the colour of the building. (Ch.No.03,S.I.No:2/P-9)</t>
  </si>
  <si>
    <t>P/F 6"x4" C.C gully trap with 4" outlet complete with 4" thick 1:2:4 C.C for bed and 1/2" thick cement plaster ( 1:3) to the karo C.I grating 6"x6" &amp; C.I cover and frame 12"x 12" ( inside) etc complete (a). C.C gully trap 6"x 6" x 4" with C.I cover and frame (Ch.No.10,S.I.No.1(b)(i)/P-23).</t>
  </si>
  <si>
    <t>Providing G.I pipes, special &amp; clamps etc i/c fixing cutting &amp; fitting complete with &amp; i/c the cost of breaking through walls &amp; roof, making good etc, painting two coats after cleaning the pipe etc, with white zink paint with pigment to match the colour of the building and testing with water to a pressure head of 200 feet and handling.(Ch.No.4,S.I.No:1/P-12)</t>
  </si>
  <si>
    <t>(i) 1/2" dia G.I Pipe.</t>
  </si>
  <si>
    <t>(ii) 3/4" dia G.I Pipe</t>
  </si>
  <si>
    <t>(iii) 1" dia G.I Pipe</t>
  </si>
  <si>
    <t>(Internal fitting)</t>
  </si>
  <si>
    <t>Add extra labour for concealed G.I Pipe and fittings i/c making recess in the wall for pipe &amp; making good in cement mortar etc complete. (Ch.No.04,S.I.No:2/P-12)</t>
  </si>
  <si>
    <t>Providing and fixing handle valves (china). (Ch.No.6, S.I.No:5 /P-17)</t>
  </si>
  <si>
    <t>(i) 1/2" dia</t>
  </si>
  <si>
    <t>(ii) 3/4" dia</t>
  </si>
  <si>
    <t>(iii) 1" dia</t>
  </si>
  <si>
    <t>Nos</t>
  </si>
  <si>
    <t>S/F Long bib cock of crystal head with c.p head 1/2" dia (Ch.No.6, S.I.No:13(b)/P-19)</t>
  </si>
  <si>
    <t>S/F Jet shower with rod of superior quality with c.p head 1/2" dia (Ch.No.6, S.I.No:15/P-19)</t>
  </si>
  <si>
    <t>S/F Bath room accessories (7-pieces) i/c towel rod, brush holder, soap tray, shelf of approved quality and design i/c cost of screws, nuts etc complete. (Master Brand) (Ch.No.6, S.I.No:23/P-19)</t>
  </si>
  <si>
    <t>Providing RCC pipes &amp; collars of Class (B) &amp; fixing in trenches i/c cutting fitting &amp; jointing with maxphalt composition and cement mortar 1:1 i/c testing with water to a head of 22.50 metter or 75'ft: (Ch.No.II, S.I.No:A-2/P-15 P.H.E)</t>
  </si>
  <si>
    <t>(a) 4" dia RCC pipe</t>
  </si>
  <si>
    <t>(b) 6" dia RCC pipe</t>
  </si>
  <si>
    <t>(c) 9" dia RCC pipe</t>
  </si>
  <si>
    <t xml:space="preserve">Constructing of Man hole or inspection chamber for the required dia of circular sewer and 3'-6" depth with wall of B.B in cement mortar 1:3 cement plastered 1:3 1/2" thick inside of walls &amp; 1" thick over benching and channel i/c fixing man hole cover with frame of clear opening 1-1/2'x1-1/2' if 1.75 Cwt: (88.90Kg:) embedded in plain C.C 1:2:4 and fixing 1" dia M.S steps 6" wide projecting 4" from the face of wall at 12" C/C duly painted etc complete as per specification &amp; drawing No:D.P/1 of Public Health Circle Southern Zone (4"x12" dia 2'x2'x3'-6") (Ch.No.II, S.I.No:P (a)/46 P.H.E) </t>
  </si>
  <si>
    <t>(a) 1/2" dia</t>
  </si>
  <si>
    <t>NAME OF WORK:-RE-REVISED ESTIMATE OF DISTRICT GOVT. COMPLEX-II @ B&amp;R COLONY DISTRICT T.M.KHAN (W/S&amp;S/F)</t>
  </si>
  <si>
    <t>PART-A "W/S &amp; S/F" SCHEDULE ITEMS</t>
  </si>
  <si>
    <t>P/F Fiber Glass Tank…..</t>
  </si>
  <si>
    <t>P/F Water Pump set of 1-HP…</t>
  </si>
  <si>
    <t>P/F Boring for tube well…..</t>
  </si>
  <si>
    <t>PART-B "W/S &amp; S/F" NON-SCHEDULE ITEMS</t>
  </si>
  <si>
    <t>Add 18.70 %</t>
  </si>
  <si>
    <t>P/F English Commode….</t>
  </si>
  <si>
    <t>P/F Orisa type W.C….</t>
  </si>
  <si>
    <t>P/F Wash basin….</t>
  </si>
  <si>
    <t>P/F UPVC Pipe 4" dia grade-I AGM…</t>
  </si>
  <si>
    <t>P/F UPVC Pipe 4"x4" dia with access..</t>
  </si>
  <si>
    <t>P/F G.I.Pipe"…</t>
  </si>
  <si>
    <t>(b) 1" dia</t>
  </si>
  <si>
    <t>(c) 1-1/2" dia</t>
  </si>
  <si>
    <t xml:space="preserve">P/F G.P brass fancy bib cock with ... </t>
  </si>
  <si>
    <t>P/F UPVC floor trap 6"x2" or 6"x3" dia…</t>
  </si>
  <si>
    <t>P/F UPVC trap for commode 4" dia ….</t>
  </si>
  <si>
    <t>P/F C.P.Brass concealled Stop Cock….</t>
  </si>
  <si>
    <t>P/F 40"x18" Steel Bowel for Kitchen….</t>
  </si>
  <si>
    <t>P/F C.P.Brass Kitchen Mixture….</t>
  </si>
  <si>
    <t>(a) 1" dia</t>
  </si>
  <si>
    <t>P/F Urinal i/c flushing….…</t>
  </si>
  <si>
    <t>P/F C.P.Brass Handle Valve…</t>
  </si>
  <si>
    <t>P/F UPVC Plain Bend Offset…</t>
  </si>
  <si>
    <t>P/F Iron Steel Solid Squre...…</t>
  </si>
  <si>
    <t>PART-C EXTRA ITEM "BUILDINGS" NON-SCHEDULE ITEMS</t>
  </si>
  <si>
    <t>PART-D "BUILDINGS" SCHEDULE ITEMS</t>
  </si>
  <si>
    <t>P.B.Work G/Floor…</t>
  </si>
  <si>
    <t>Add 20 %</t>
  </si>
  <si>
    <t>P/F UPVC P-trap for Orisa W.C….</t>
  </si>
  <si>
    <t>(b) 1-1/2" dia</t>
  </si>
  <si>
    <t>Revised Technical Sanction</t>
  </si>
  <si>
    <t>Work Done</t>
  </si>
  <si>
    <t>P/FC.P.Brs double bib cock M.Shower….</t>
  </si>
  <si>
    <t>Difference of Bricks</t>
  </si>
  <si>
    <t>O%</t>
  </si>
  <si>
    <t>Main Holes….</t>
  </si>
  <si>
    <t>Main Hole covers…</t>
  </si>
  <si>
    <t>P/F UPVC Pipe…</t>
  </si>
  <si>
    <t>(a) 4" dia</t>
  </si>
  <si>
    <t>P/F plain bend 4" dia….</t>
  </si>
  <si>
    <t>P/F Plug bend 4" dia….</t>
  </si>
  <si>
    <t>P/F Plain tee…</t>
  </si>
  <si>
    <t>R.C.C Pipes…</t>
  </si>
  <si>
    <t>(a) 9" dia</t>
  </si>
  <si>
    <t>Part-A "W/S &amp; S/F"Schedule Items</t>
  </si>
  <si>
    <t>Part-B "W/S &amp; S/F"Non-Schedule Items</t>
  </si>
  <si>
    <t>Part-C "Extra Item"</t>
  </si>
  <si>
    <t>Part-D "Main Bldg"Schedule item</t>
  </si>
  <si>
    <t>Revised T.S</t>
  </si>
  <si>
    <t>As per T.S</t>
  </si>
  <si>
    <t>NAME OF WORK:-. CONSTRUCTION OF MUKHTIAKAR OFFICE AT TALUKA T.G.HYDER DISTRICT T.M.KHAN(W/S&amp;S/F)</t>
  </si>
  <si>
    <t>PART-A "SHEDULE ITEMS"</t>
  </si>
  <si>
    <t>P/F 4"x4"x4" dia C.I branch of the required degree with excess door rubber washer 1/8" thick and bolts nuts &amp; extra painting to match the colour of the buildings.(S.I.No:5/P-9)</t>
  </si>
  <si>
    <t>P/F 4" dia C.I offset of various length I/c extra painting to match the colour of the buildings (S.I.No. 08/P-10).</t>
  </si>
  <si>
    <t>P/F 4" dia C.I plain bend of the required degree I/c extra painting to match colour of the buildings (S.I.No.10/P-10)</t>
  </si>
  <si>
    <t>P/F 4" dia C.I Terminal guard I/c extra paining to match the colur of the buildings(S.I.No. 11/P-10).</t>
  </si>
  <si>
    <t>P/F 4" Dia bend of the required degree with access door rubber washer 1/8" thick and bolts and nuts and extra painting to match the colour of the buildings (S.I.No. 09/P-10).</t>
  </si>
  <si>
    <t>S/F Swan Type pillar cock of Superior Quality C.P head 1/2"dia (S.I.No. 16 (a) P-19).</t>
  </si>
  <si>
    <t>17</t>
  </si>
  <si>
    <t>18</t>
  </si>
  <si>
    <t>19</t>
  </si>
  <si>
    <t>20</t>
  </si>
  <si>
    <t>21</t>
  </si>
  <si>
    <t>S/F C.P Muslim shower with crystal head etc complete. (SI No:21(b) P-16)</t>
  </si>
  <si>
    <t>22</t>
  </si>
  <si>
    <t>P/F Water pumping set with seimen Motor &amp; jawed Pump of 1-HP, 1400 RPM single phase 440-Volts 2"x1-1/2" suction and delivery 150'ft: head i/c base plate and also making C.C 1:3:6 plateform of required size and fixing with nuts and bolts complete in all respects. (S.I No:4 P-29)</t>
  </si>
  <si>
    <t>23</t>
  </si>
  <si>
    <t>PART-B "SHEDULE ITEMS"</t>
  </si>
  <si>
    <t xml:space="preserve">PART-C "NON-SCHEDULE ITEMS" </t>
  </si>
  <si>
    <t>Total Amount Part-C</t>
  </si>
  <si>
    <t xml:space="preserve">Part-D External Drainage &amp; Water Supply </t>
  </si>
  <si>
    <t>PART-A</t>
  </si>
  <si>
    <t>PART-D</t>
  </si>
  <si>
    <t>GRAND TOTAL</t>
  </si>
  <si>
    <t xml:space="preserve">PART-C </t>
  </si>
  <si>
    <t>SCHEDULE "B"</t>
  </si>
  <si>
    <t>S/F cancealed stop cock of superior quality with C.P head 1/2" dia (Ch.No.6, S.I0.No:11(b) P-18)</t>
  </si>
  <si>
    <t>S/F cancealed tee stop cock of superior quality with C.P head 1/2" dia (Ch.No.6, S.I.No:12(b)/P-18)</t>
  </si>
  <si>
    <t>P/F 15"x12" bavalled edge mirror of belgium glass complete with 1/8" thick hard board and C P screws fixed to wooden pleats ( Superior quality (S.I No. 3(a)/P-7) standared pattren</t>
  </si>
  <si>
    <t>Excavtion for pipe line in trenches and pits in soft soils i/c trimming &amp; dressing sides to true alignment and shape levelling of beds of trenches to correct level and grade, cutting joint holes and disposal of surplus earth within a one chin as directed by engineer incharge providing fence guards lights flags and temporary crossings for non vehicular traffic where ever required lift upto 5'ft: (1.52mm and lead upto one chain (30.5mm) (SI No:1 P-60)P.H.E</t>
  </si>
  <si>
    <t>Manufacturing and supplying R.C.C man hole cover cast in 1:2:4: concrete ratio 3 inch depth at centre. Reinforced with 3/8" dia for steel bars at 4" c/c welded to 1/8" thick 2.5 inch deep M.S plate i/c carriage stacking and transportation with in 10 miles (a) 30 inch dia. ( S.I No: 11 P- 30)</t>
  </si>
  <si>
    <t>Boring for tube well in all water bearing soils from ground level upto 100 ft. or 30.5 meter depth i/c sinking and with drawing of casting pipe (a) 80mm 3" dia (S.I. No. 1 (a) P-41 of PHE Schedule).</t>
  </si>
  <si>
    <t>NOTE: -</t>
  </si>
  <si>
    <t>Any error or ommission in the Schedul "B" will be governed by the schedul of rates.</t>
  </si>
  <si>
    <t xml:space="preserve">No. premium will be allowed on Non-Schedule items. </t>
  </si>
  <si>
    <t xml:space="preserve">Cartage will not be paid for any meterials. </t>
  </si>
  <si>
    <t xml:space="preserve">Mat: use in the work of finished product can be got tested from any approved lab: at the 
discreation of the XEN or his representitive &amp; all expanses in conn: with such testing should be born by the cont exclusivaly without any re-imburament or cleim against the Government on his account. </t>
  </si>
  <si>
    <t>P/F UPV floor trap (Dedea compony (L.Q.R)</t>
  </si>
  <si>
    <t>P/F Filter Jali  (L.Q.R.).</t>
  </si>
  <si>
    <t>No</t>
  </si>
  <si>
    <t>Name of Work: - Constt: of Mukhtiarkar Office &amp; Judicial Lockup i/c DDO (Revenue) at Tando Ghulam Hyder District T.M.Khan (Internal W/S &amp; S/F).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</si>
</sst>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35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4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sz val="10"/>
      <name val="Courier New"/>
      <family val="3"/>
    </font>
    <font>
      <b/>
      <sz val="10"/>
      <color indexed="12"/>
      <name val="Courier New"/>
      <family val="3"/>
    </font>
    <font>
      <b/>
      <sz val="10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sz val="11"/>
      <name val="Courier New"/>
      <family val="3"/>
    </font>
    <font>
      <b/>
      <sz val="11"/>
      <name val="Courier New"/>
      <family val="3"/>
    </font>
    <font>
      <b/>
      <u/>
      <sz val="11"/>
      <name val="Courier New"/>
      <family val="3"/>
    </font>
    <font>
      <b/>
      <sz val="9"/>
      <name val="Courier New"/>
      <family val="3"/>
    </font>
    <font>
      <b/>
      <sz val="11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b/>
      <sz val="8"/>
      <name val="Arial"/>
      <family val="2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 style="slantDashDot">
        <color indexed="64"/>
      </bottom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double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slantDashDot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/>
      <top style="double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double">
        <color indexed="64"/>
      </top>
      <bottom style="slantDashDot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/>
      <bottom style="double">
        <color indexed="64"/>
      </bottom>
      <diagonal/>
    </border>
    <border>
      <left style="slantDashDot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slantDashDot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slantDashDot">
        <color indexed="64"/>
      </bottom>
      <diagonal/>
    </border>
    <border>
      <left style="double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/>
      <top/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slantDashDot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slantDashDot">
        <color indexed="64"/>
      </right>
      <top/>
      <bottom/>
      <diagonal/>
    </border>
    <border>
      <left/>
      <right/>
      <top/>
      <bottom style="slantDashDot">
        <color indexed="64"/>
      </bottom>
      <diagonal/>
    </border>
    <border>
      <left style="double">
        <color indexed="64"/>
      </left>
      <right/>
      <top style="double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double">
        <color indexed="64"/>
      </right>
      <top style="slantDashDot">
        <color indexed="64"/>
      </top>
      <bottom/>
      <diagonal/>
    </border>
    <border>
      <left style="double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slantDashDot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slantDashDot">
        <color indexed="64"/>
      </right>
      <top/>
      <bottom style="double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 style="double">
        <color indexed="64"/>
      </right>
      <top style="slantDashDot">
        <color indexed="64"/>
      </top>
      <bottom style="double">
        <color indexed="64"/>
      </bottom>
      <diagonal/>
    </border>
    <border>
      <left/>
      <right style="double">
        <color indexed="64"/>
      </right>
      <top style="slantDashDot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/>
      <diagonal/>
    </border>
    <border>
      <left style="double">
        <color indexed="64"/>
      </left>
      <right/>
      <top style="slantDashDot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 style="slantDashDot">
        <color indexed="64"/>
      </left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slantDashDot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slantDashDot">
        <color indexed="64"/>
      </left>
      <right style="double">
        <color indexed="64"/>
      </right>
      <top/>
      <bottom style="slantDashDot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9" fillId="0" borderId="0" xfId="0" applyFont="1"/>
    <xf numFmtId="0" fontId="11" fillId="0" borderId="0" xfId="0" applyFont="1"/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10" xfId="0" applyFont="1" applyFill="1" applyBorder="1"/>
    <xf numFmtId="0" fontId="11" fillId="2" borderId="11" xfId="0" applyFont="1" applyFill="1" applyBorder="1"/>
    <xf numFmtId="0" fontId="11" fillId="2" borderId="0" xfId="0" applyFont="1" applyFill="1" applyAlignment="1">
      <alignment horizontal="right" vertical="center"/>
    </xf>
    <xf numFmtId="2" fontId="11" fillId="2" borderId="0" xfId="0" applyNumberFormat="1" applyFont="1" applyFill="1" applyAlignment="1">
      <alignment horizontal="left" vertical="center"/>
    </xf>
    <xf numFmtId="0" fontId="9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2" borderId="0" xfId="0" applyFont="1" applyFill="1"/>
    <xf numFmtId="1" fontId="0" fillId="2" borderId="0" xfId="0" applyNumberFormat="1" applyFill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0" fillId="0" borderId="0" xfId="0" applyFill="1"/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0" fillId="0" borderId="0" xfId="0" applyBorder="1"/>
    <xf numFmtId="0" fontId="0" fillId="2" borderId="0" xfId="0" applyFill="1" applyAlignment="1">
      <alignment horizontal="center"/>
    </xf>
    <xf numFmtId="0" fontId="0" fillId="0" borderId="18" xfId="0" applyBorder="1"/>
    <xf numFmtId="0" fontId="0" fillId="0" borderId="0" xfId="0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2" fillId="0" borderId="19" xfId="0" applyFont="1" applyBorder="1" applyAlignment="1">
      <alignment horizontal="center" vertical="center"/>
    </xf>
    <xf numFmtId="0" fontId="9" fillId="2" borderId="0" xfId="0" applyFont="1" applyFill="1"/>
    <xf numFmtId="0" fontId="13" fillId="2" borderId="0" xfId="0" applyFont="1" applyFill="1" applyBorder="1" applyAlignment="1">
      <alignment horizontal="left" vertical="center"/>
    </xf>
    <xf numFmtId="1" fontId="13" fillId="2" borderId="10" xfId="0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1" fontId="13" fillId="2" borderId="0" xfId="0" applyNumberFormat="1" applyFont="1" applyFill="1" applyBorder="1" applyAlignment="1">
      <alignment horizontal="center" vertical="center"/>
    </xf>
    <xf numFmtId="1" fontId="13" fillId="2" borderId="20" xfId="0" applyNumberFormat="1" applyFont="1" applyFill="1" applyBorder="1" applyAlignment="1">
      <alignment horizontal="center" vertical="center"/>
    </xf>
    <xf numFmtId="1" fontId="13" fillId="2" borderId="11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2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justify"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1" fontId="13" fillId="2" borderId="18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 applyAlignment="1">
      <alignment horizontal="center" vertical="center"/>
    </xf>
    <xf numFmtId="2" fontId="13" fillId="2" borderId="18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right"/>
    </xf>
    <xf numFmtId="2" fontId="0" fillId="0" borderId="0" xfId="0" applyNumberFormat="1" applyAlignment="1">
      <alignment horizontal="center" vertical="center"/>
    </xf>
    <xf numFmtId="49" fontId="15" fillId="0" borderId="0" xfId="0" applyNumberFormat="1" applyFont="1" applyFill="1" applyAlignment="1">
      <alignment horizontal="center" vertical="top" wrapText="1"/>
    </xf>
    <xf numFmtId="0" fontId="15" fillId="0" borderId="0" xfId="0" applyFont="1" applyFill="1" applyAlignment="1">
      <alignment horizontal="justify" vertical="center" wrapText="1"/>
    </xf>
    <xf numFmtId="1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2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top"/>
    </xf>
    <xf numFmtId="0" fontId="16" fillId="0" borderId="0" xfId="0" applyFont="1" applyFill="1"/>
    <xf numFmtId="49" fontId="15" fillId="0" borderId="0" xfId="0" applyNumberFormat="1" applyFont="1" applyFill="1" applyAlignment="1">
      <alignment horizontal="center" vertical="top"/>
    </xf>
    <xf numFmtId="0" fontId="15" fillId="0" borderId="0" xfId="0" applyFont="1" applyAlignment="1">
      <alignment horizontal="left" vertical="center" wrapText="1"/>
    </xf>
    <xf numFmtId="1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Font="1" applyFill="1"/>
    <xf numFmtId="49" fontId="15" fillId="0" borderId="0" xfId="0" applyNumberFormat="1" applyFont="1" applyFill="1"/>
    <xf numFmtId="1" fontId="15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right" vertical="center"/>
    </xf>
    <xf numFmtId="1" fontId="15" fillId="0" borderId="0" xfId="1" applyNumberFormat="1" applyFont="1" applyFill="1" applyAlignment="1" applyProtection="1">
      <alignment horizontal="center" vertical="center"/>
    </xf>
    <xf numFmtId="49" fontId="15" fillId="0" borderId="0" xfId="1" applyNumberFormat="1" applyFont="1" applyFill="1" applyAlignment="1" applyProtection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horizontal="left" vertical="center"/>
    </xf>
    <xf numFmtId="0" fontId="16" fillId="0" borderId="0" xfId="0" applyFont="1"/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49" fontId="19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horizontal="right"/>
    </xf>
    <xf numFmtId="49" fontId="19" fillId="2" borderId="0" xfId="0" applyNumberFormat="1" applyFont="1" applyFill="1" applyAlignment="1">
      <alignment horizontal="left" vertical="center"/>
    </xf>
    <xf numFmtId="1" fontId="19" fillId="2" borderId="0" xfId="0" applyNumberFormat="1" applyFont="1" applyFill="1" applyAlignment="1">
      <alignment horizontal="center" vertical="center"/>
    </xf>
    <xf numFmtId="49" fontId="19" fillId="2" borderId="0" xfId="0" applyNumberFormat="1" applyFont="1" applyFill="1"/>
    <xf numFmtId="0" fontId="21" fillId="2" borderId="0" xfId="0" applyFont="1" applyFill="1" applyAlignment="1">
      <alignment horizontal="left"/>
    </xf>
    <xf numFmtId="1" fontId="20" fillId="2" borderId="0" xfId="0" applyNumberFormat="1" applyFont="1" applyFill="1" applyBorder="1" applyAlignment="1">
      <alignment horizontal="right" vertical="center"/>
    </xf>
    <xf numFmtId="1" fontId="19" fillId="2" borderId="0" xfId="0" applyNumberFormat="1" applyFont="1" applyFill="1" applyBorder="1" applyAlignment="1">
      <alignment horizontal="right" vertical="center"/>
    </xf>
    <xf numFmtId="1" fontId="16" fillId="0" borderId="21" xfId="0" applyNumberFormat="1" applyFont="1" applyFill="1" applyBorder="1" applyAlignment="1">
      <alignment horizontal="right" vertical="center"/>
    </xf>
    <xf numFmtId="0" fontId="15" fillId="0" borderId="21" xfId="0" applyFont="1" applyFill="1" applyBorder="1" applyAlignment="1">
      <alignment horizontal="right" vertical="center"/>
    </xf>
    <xf numFmtId="49" fontId="24" fillId="0" borderId="0" xfId="1" applyNumberFormat="1" applyFont="1" applyFill="1" applyAlignment="1" applyProtection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27" fillId="0" borderId="0" xfId="0" applyNumberFormat="1" applyFont="1" applyFill="1" applyBorder="1" applyAlignment="1">
      <alignment horizontal="left" vertical="center"/>
    </xf>
    <xf numFmtId="1" fontId="16" fillId="0" borderId="5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49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" fontId="13" fillId="2" borderId="22" xfId="0" applyNumberFormat="1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13" fillId="0" borderId="0" xfId="0" applyFont="1" applyAlignment="1">
      <alignment vertical="top" wrapText="1"/>
    </xf>
    <xf numFmtId="49" fontId="15" fillId="0" borderId="0" xfId="0" applyNumberFormat="1" applyFont="1" applyFill="1" applyAlignment="1">
      <alignment vertical="top" wrapText="1"/>
    </xf>
    <xf numFmtId="0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8" fillId="0" borderId="0" xfId="0" applyFont="1" applyFill="1" applyAlignment="1">
      <alignment horizontal="justify" vertical="center" wrapText="1"/>
    </xf>
    <xf numFmtId="1" fontId="0" fillId="0" borderId="0" xfId="0" applyNumberFormat="1" applyAlignment="1">
      <alignment horizontal="center" vertical="center"/>
    </xf>
    <xf numFmtId="0" fontId="13" fillId="2" borderId="11" xfId="0" applyFont="1" applyFill="1" applyBorder="1" applyAlignment="1">
      <alignment horizontal="justify" vertical="center" wrapText="1"/>
    </xf>
    <xf numFmtId="0" fontId="13" fillId="2" borderId="19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49" fontId="29" fillId="2" borderId="0" xfId="0" applyNumberFormat="1" applyFont="1" applyFill="1" applyAlignment="1">
      <alignment horizontal="center" vertical="center"/>
    </xf>
    <xf numFmtId="49" fontId="21" fillId="2" borderId="0" xfId="0" applyNumberFormat="1" applyFont="1" applyFill="1"/>
    <xf numFmtId="0" fontId="15" fillId="2" borderId="0" xfId="0" applyFont="1" applyFill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0" fillId="0" borderId="0" xfId="0" applyNumberFormat="1" applyAlignment="1">
      <alignment horizontal="right" vertical="top" wrapText="1"/>
    </xf>
    <xf numFmtId="0" fontId="0" fillId="0" borderId="0" xfId="0" applyBorder="1" applyAlignment="1">
      <alignment horizontal="left" vertical="center"/>
    </xf>
    <xf numFmtId="0" fontId="0" fillId="0" borderId="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2" fillId="0" borderId="32" xfId="0" applyFont="1" applyFill="1" applyBorder="1" applyAlignment="1">
      <alignment horizontal="right" vertical="center"/>
    </xf>
    <xf numFmtId="0" fontId="2" fillId="0" borderId="33" xfId="0" applyFont="1" applyFill="1" applyBorder="1" applyAlignment="1">
      <alignment horizontal="right" vertical="center"/>
    </xf>
    <xf numFmtId="0" fontId="2" fillId="0" borderId="31" xfId="0" applyFont="1" applyFill="1" applyBorder="1" applyAlignment="1">
      <alignment horizontal="right" vertical="center"/>
    </xf>
    <xf numFmtId="0" fontId="13" fillId="0" borderId="0" xfId="0" applyFont="1" applyAlignment="1">
      <alignment horizontal="justify" vertical="top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1" fontId="0" fillId="0" borderId="0" xfId="0" applyNumberFormat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/>
    <xf numFmtId="0" fontId="2" fillId="0" borderId="0" xfId="0" applyFont="1" applyFill="1" applyBorder="1" applyAlignment="1">
      <alignment horizontal="right" vertical="center"/>
    </xf>
    <xf numFmtId="0" fontId="0" fillId="0" borderId="36" xfId="0" applyBorder="1"/>
    <xf numFmtId="0" fontId="0" fillId="0" borderId="21" xfId="0" applyBorder="1"/>
    <xf numFmtId="1" fontId="2" fillId="0" borderId="21" xfId="0" applyNumberFormat="1" applyFont="1" applyBorder="1" applyAlignment="1">
      <alignment horizontal="right"/>
    </xf>
    <xf numFmtId="49" fontId="16" fillId="0" borderId="0" xfId="0" applyNumberFormat="1" applyFont="1" applyFill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" fontId="15" fillId="0" borderId="0" xfId="0" applyNumberFormat="1" applyFont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2" fontId="15" fillId="0" borderId="0" xfId="0" applyNumberFormat="1" applyFont="1" applyAlignment="1">
      <alignment horizontal="right" vertical="center" wrapText="1"/>
    </xf>
    <xf numFmtId="0" fontId="0" fillId="0" borderId="33" xfId="0" applyBorder="1"/>
    <xf numFmtId="0" fontId="0" fillId="0" borderId="37" xfId="0" applyBorder="1"/>
    <xf numFmtId="0" fontId="0" fillId="0" borderId="14" xfId="0" applyBorder="1"/>
    <xf numFmtId="0" fontId="2" fillId="0" borderId="14" xfId="0" applyFont="1" applyBorder="1" applyAlignment="1"/>
    <xf numFmtId="0" fontId="15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/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justify" vertical="center" wrapText="1"/>
    </xf>
    <xf numFmtId="0" fontId="16" fillId="2" borderId="0" xfId="0" applyFont="1" applyFill="1" applyAlignment="1">
      <alignment horizontal="justify" vertical="center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horizontal="right"/>
    </xf>
    <xf numFmtId="1" fontId="15" fillId="2" borderId="0" xfId="0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left" vertical="center"/>
    </xf>
    <xf numFmtId="0" fontId="15" fillId="2" borderId="0" xfId="0" applyFont="1" applyFill="1"/>
    <xf numFmtId="0" fontId="15" fillId="0" borderId="0" xfId="0" applyFont="1" applyAlignment="1">
      <alignment horizontal="left"/>
    </xf>
    <xf numFmtId="49" fontId="15" fillId="2" borderId="0" xfId="0" applyNumberFormat="1" applyFont="1" applyFill="1" applyAlignment="1">
      <alignment vertical="center"/>
    </xf>
    <xf numFmtId="1" fontId="15" fillId="2" borderId="5" xfId="0" applyNumberFormat="1" applyFont="1" applyFill="1" applyBorder="1" applyAlignment="1">
      <alignment horizontal="right" vertical="center"/>
    </xf>
    <xf numFmtId="0" fontId="18" fillId="2" borderId="0" xfId="0" applyFont="1" applyFill="1"/>
    <xf numFmtId="49" fontId="15" fillId="2" borderId="0" xfId="0" applyNumberFormat="1" applyFont="1" applyFill="1" applyAlignment="1">
      <alignment horizontal="right" vertical="center"/>
    </xf>
    <xf numFmtId="1" fontId="15" fillId="2" borderId="0" xfId="0" applyNumberFormat="1" applyFont="1" applyFill="1" applyBorder="1" applyAlignment="1">
      <alignment horizontal="right" vertical="center"/>
    </xf>
    <xf numFmtId="1" fontId="15" fillId="0" borderId="0" xfId="0" applyNumberFormat="1" applyFont="1"/>
    <xf numFmtId="1" fontId="15" fillId="2" borderId="0" xfId="0" applyNumberFormat="1" applyFont="1" applyFill="1" applyAlignment="1">
      <alignment vertical="center"/>
    </xf>
    <xf numFmtId="1" fontId="15" fillId="2" borderId="0" xfId="0" applyNumberFormat="1" applyFont="1" applyFill="1"/>
    <xf numFmtId="1" fontId="16" fillId="2" borderId="22" xfId="0" applyNumberFormat="1" applyFont="1" applyFill="1" applyBorder="1" applyAlignment="1">
      <alignment horizontal="right" vertical="center"/>
    </xf>
    <xf numFmtId="1" fontId="15" fillId="0" borderId="0" xfId="0" applyNumberFormat="1" applyFont="1" applyAlignment="1">
      <alignment horizontal="center"/>
    </xf>
    <xf numFmtId="1" fontId="16" fillId="2" borderId="5" xfId="0" applyNumberFormat="1" applyFont="1" applyFill="1" applyBorder="1" applyAlignment="1">
      <alignment horizontal="right" vertical="center"/>
    </xf>
    <xf numFmtId="49" fontId="15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49" fontId="15" fillId="2" borderId="0" xfId="0" applyNumberFormat="1" applyFont="1" applyFill="1" applyAlignment="1"/>
    <xf numFmtId="49" fontId="31" fillId="2" borderId="0" xfId="0" applyNumberFormat="1" applyFont="1" applyFill="1" applyAlignment="1">
      <alignment horizontal="center" vertical="center"/>
    </xf>
    <xf numFmtId="0" fontId="32" fillId="2" borderId="0" xfId="0" applyNumberFormat="1" applyFont="1" applyFill="1" applyAlignment="1">
      <alignment horizontal="center" vertical="center"/>
    </xf>
    <xf numFmtId="1" fontId="16" fillId="2" borderId="0" xfId="0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2" fontId="15" fillId="2" borderId="0" xfId="0" applyNumberFormat="1" applyFont="1" applyFill="1"/>
    <xf numFmtId="49" fontId="15" fillId="2" borderId="0" xfId="0" applyNumberFormat="1" applyFont="1" applyFill="1" applyAlignment="1">
      <alignment horizontal="center" vertical="top" wrapText="1"/>
    </xf>
    <xf numFmtId="0" fontId="15" fillId="0" borderId="0" xfId="0" applyFont="1" applyAlignment="1">
      <alignment vertical="center"/>
    </xf>
    <xf numFmtId="49" fontId="15" fillId="2" borderId="5" xfId="0" applyNumberFormat="1" applyFont="1" applyFill="1" applyBorder="1" applyAlignment="1">
      <alignment horizontal="right" vertical="center"/>
    </xf>
    <xf numFmtId="164" fontId="15" fillId="2" borderId="0" xfId="0" applyNumberFormat="1" applyFont="1" applyFill="1" applyBorder="1" applyAlignment="1">
      <alignment horizontal="right" vertical="center"/>
    </xf>
    <xf numFmtId="49" fontId="15" fillId="0" borderId="0" xfId="0" applyNumberFormat="1" applyFont="1" applyAlignment="1">
      <alignment horizontal="center"/>
    </xf>
    <xf numFmtId="0" fontId="15" fillId="2" borderId="0" xfId="0" applyFont="1" applyFill="1" applyBorder="1"/>
    <xf numFmtId="49" fontId="15" fillId="2" borderId="0" xfId="0" applyNumberFormat="1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left"/>
    </xf>
    <xf numFmtId="1" fontId="15" fillId="2" borderId="0" xfId="0" applyNumberFormat="1" applyFont="1" applyFill="1" applyAlignment="1">
      <alignment horizontal="center"/>
    </xf>
    <xf numFmtId="165" fontId="15" fillId="2" borderId="0" xfId="0" applyNumberFormat="1" applyFont="1" applyFill="1" applyAlignment="1">
      <alignment horizontal="center" vertical="center"/>
    </xf>
    <xf numFmtId="2" fontId="15" fillId="2" borderId="0" xfId="0" applyNumberFormat="1" applyFont="1" applyFill="1" applyAlignment="1">
      <alignment horizontal="center" vertical="center"/>
    </xf>
    <xf numFmtId="2" fontId="15" fillId="2" borderId="5" xfId="0" applyNumberFormat="1" applyFont="1" applyFill="1" applyBorder="1" applyAlignment="1">
      <alignment horizontal="right" vertical="center"/>
    </xf>
    <xf numFmtId="0" fontId="15" fillId="2" borderId="0" xfId="0" applyNumberFormat="1" applyFont="1" applyFill="1" applyAlignment="1">
      <alignment horizontal="right" vertical="center"/>
    </xf>
    <xf numFmtId="0" fontId="16" fillId="2" borderId="5" xfId="0" applyNumberFormat="1" applyFont="1" applyFill="1" applyBorder="1" applyAlignment="1">
      <alignment horizontal="right" vertical="center"/>
    </xf>
    <xf numFmtId="0" fontId="18" fillId="2" borderId="0" xfId="0" applyFont="1" applyFill="1" applyAlignment="1">
      <alignment horizontal="left"/>
    </xf>
    <xf numFmtId="49" fontId="16" fillId="2" borderId="5" xfId="0" applyNumberFormat="1" applyFont="1" applyFill="1" applyBorder="1" applyAlignment="1">
      <alignment horizontal="right" vertical="center"/>
    </xf>
    <xf numFmtId="2" fontId="15" fillId="0" borderId="0" xfId="0" applyNumberFormat="1" applyFont="1" applyFill="1" applyAlignment="1">
      <alignment horizontal="right" vertical="center"/>
    </xf>
    <xf numFmtId="165" fontId="15" fillId="0" borderId="0" xfId="1" applyNumberFormat="1" applyFont="1" applyFill="1" applyAlignment="1" applyProtection="1">
      <alignment horizontal="center" vertical="center"/>
    </xf>
    <xf numFmtId="166" fontId="15" fillId="0" borderId="0" xfId="1" applyNumberFormat="1" applyFont="1" applyFill="1" applyAlignment="1" applyProtection="1">
      <alignment horizontal="center" vertical="center"/>
    </xf>
    <xf numFmtId="49" fontId="28" fillId="0" borderId="0" xfId="1" applyNumberFormat="1" applyFont="1" applyFill="1" applyAlignment="1" applyProtection="1">
      <alignment horizontal="center" vertical="center"/>
    </xf>
    <xf numFmtId="2" fontId="16" fillId="0" borderId="5" xfId="0" applyNumberFormat="1" applyFont="1" applyFill="1" applyBorder="1" applyAlignment="1">
      <alignment horizontal="right" vertical="center"/>
    </xf>
    <xf numFmtId="2" fontId="15" fillId="0" borderId="0" xfId="1" applyNumberFormat="1" applyFont="1" applyFill="1" applyAlignment="1" applyProtection="1">
      <alignment horizontal="center" vertical="center"/>
    </xf>
    <xf numFmtId="1" fontId="0" fillId="0" borderId="5" xfId="0" applyNumberFormat="1" applyBorder="1" applyAlignment="1"/>
    <xf numFmtId="2" fontId="2" fillId="0" borderId="14" xfId="0" applyNumberFormat="1" applyFont="1" applyBorder="1" applyAlignment="1"/>
    <xf numFmtId="49" fontId="0" fillId="2" borderId="38" xfId="0" applyNumberFormat="1" applyFill="1" applyBorder="1" applyAlignment="1">
      <alignment horizontal="center" vertical="center"/>
    </xf>
    <xf numFmtId="49" fontId="0" fillId="2" borderId="39" xfId="0" applyNumberFormat="1" applyFill="1" applyBorder="1" applyAlignment="1">
      <alignment horizontal="center" vertical="center"/>
    </xf>
    <xf numFmtId="0" fontId="0" fillId="2" borderId="40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0" xfId="0" applyAlignment="1">
      <alignment horizontal="right" vertical="top" wrapText="1"/>
    </xf>
    <xf numFmtId="49" fontId="0" fillId="0" borderId="0" xfId="0" applyNumberFormat="1" applyAlignment="1">
      <alignment horizontal="center" vertical="top" wrapText="1"/>
    </xf>
    <xf numFmtId="0" fontId="2" fillId="0" borderId="4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2" fontId="2" fillId="0" borderId="5" xfId="0" applyNumberFormat="1" applyFont="1" applyBorder="1" applyAlignment="1"/>
    <xf numFmtId="0" fontId="0" fillId="0" borderId="0" xfId="0" applyFill="1" applyAlignment="1">
      <alignment horizontal="justify" vertical="top" wrapText="1"/>
    </xf>
    <xf numFmtId="0" fontId="15" fillId="0" borderId="0" xfId="0" applyFont="1" applyFill="1" applyAlignment="1">
      <alignment horizontal="left" vertical="center" wrapText="1"/>
    </xf>
    <xf numFmtId="1" fontId="2" fillId="0" borderId="14" xfId="0" applyNumberFormat="1" applyFont="1" applyBorder="1" applyAlignment="1"/>
    <xf numFmtId="2" fontId="0" fillId="0" borderId="0" xfId="0" applyNumberFormat="1" applyFill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6" fillId="2" borderId="0" xfId="0" applyFont="1" applyFill="1"/>
    <xf numFmtId="0" fontId="15" fillId="0" borderId="0" xfId="0" applyFont="1" applyAlignment="1">
      <alignment horizontal="justify" vertical="top" wrapText="1"/>
    </xf>
    <xf numFmtId="49" fontId="0" fillId="0" borderId="0" xfId="0" applyNumberFormat="1" applyAlignment="1">
      <alignment horizontal="right" vertical="top" wrapText="1"/>
    </xf>
    <xf numFmtId="0" fontId="18" fillId="0" borderId="0" xfId="0" applyFont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1" fontId="16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Border="1"/>
    <xf numFmtId="0" fontId="16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164" fontId="13" fillId="0" borderId="2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top" wrapText="1"/>
    </xf>
    <xf numFmtId="49" fontId="2" fillId="0" borderId="44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justify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right" wrapText="1"/>
    </xf>
    <xf numFmtId="0" fontId="1" fillId="0" borderId="0" xfId="0" applyFont="1" applyAlignment="1">
      <alignment horizontal="center" wrapText="1"/>
    </xf>
    <xf numFmtId="0" fontId="34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1" fontId="2" fillId="0" borderId="5" xfId="0" applyNumberFormat="1" applyFont="1" applyBorder="1" applyAlignment="1">
      <alignment horizontal="right" vertical="top" wrapText="1"/>
    </xf>
    <xf numFmtId="2" fontId="0" fillId="0" borderId="43" xfId="0" applyNumberFormat="1" applyFill="1" applyBorder="1" applyAlignment="1">
      <alignment horizontal="center" vertical="center"/>
    </xf>
    <xf numFmtId="49" fontId="15" fillId="0" borderId="0" xfId="0" applyNumberFormat="1" applyFont="1" applyAlignment="1">
      <alignment horizontal="right" vertical="center" wrapText="1"/>
    </xf>
    <xf numFmtId="0" fontId="0" fillId="2" borderId="6" xfId="0" applyFill="1" applyBorder="1" applyAlignment="1">
      <alignment horizontal="justify" vertical="center" wrapText="1"/>
    </xf>
    <xf numFmtId="49" fontId="0" fillId="2" borderId="46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left" vertical="center"/>
    </xf>
    <xf numFmtId="0" fontId="0" fillId="0" borderId="14" xfId="0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1" fontId="0" fillId="0" borderId="37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" fontId="8" fillId="0" borderId="5" xfId="0" applyNumberFormat="1" applyFont="1" applyBorder="1" applyAlignment="1">
      <alignment horizontal="right" vertical="top" wrapText="1"/>
    </xf>
    <xf numFmtId="1" fontId="8" fillId="0" borderId="0" xfId="0" applyNumberFormat="1" applyFont="1" applyBorder="1" applyAlignment="1">
      <alignment horizontal="right" vertical="top" wrapText="1"/>
    </xf>
    <xf numFmtId="0" fontId="0" fillId="0" borderId="0" xfId="0" applyNumberFormat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3" fillId="0" borderId="0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1" fontId="0" fillId="2" borderId="48" xfId="0" applyNumberForma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0" fillId="2" borderId="49" xfId="0" applyNumberFormat="1" applyFill="1" applyBorder="1" applyAlignment="1">
      <alignment horizontal="center" vertical="center"/>
    </xf>
    <xf numFmtId="0" fontId="0" fillId="0" borderId="51" xfId="0" applyBorder="1" applyAlignment="1">
      <alignment horizontal="left" vertical="center"/>
    </xf>
    <xf numFmtId="49" fontId="0" fillId="2" borderId="49" xfId="0" applyNumberFormat="1" applyFill="1" applyBorder="1" applyAlignment="1">
      <alignment vertical="center"/>
    </xf>
    <xf numFmtId="0" fontId="0" fillId="2" borderId="51" xfId="0" applyFill="1" applyBorder="1" applyAlignment="1">
      <alignment vertical="center"/>
    </xf>
    <xf numFmtId="0" fontId="0" fillId="2" borderId="49" xfId="0" applyFill="1" applyBorder="1" applyAlignment="1">
      <alignment horizontal="center" vertical="center"/>
    </xf>
    <xf numFmtId="0" fontId="0" fillId="0" borderId="52" xfId="0" applyBorder="1" applyAlignment="1">
      <alignment horizontal="left" vertical="center"/>
    </xf>
    <xf numFmtId="1" fontId="0" fillId="2" borderId="49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0" fontId="0" fillId="2" borderId="49" xfId="0" applyNumberFormat="1" applyFill="1" applyBorder="1" applyAlignment="1">
      <alignment horizontal="center" vertical="center"/>
    </xf>
    <xf numFmtId="1" fontId="0" fillId="0" borderId="49" xfId="0" applyNumberFormat="1" applyBorder="1" applyAlignment="1">
      <alignment horizontal="center" vertical="center"/>
    </xf>
    <xf numFmtId="1" fontId="0" fillId="0" borderId="49" xfId="0" applyNumberFormat="1" applyFill="1" applyBorder="1" applyAlignment="1">
      <alignment horizontal="center" vertical="center"/>
    </xf>
    <xf numFmtId="1" fontId="0" fillId="2" borderId="50" xfId="0" applyNumberForma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0" fontId="0" fillId="0" borderId="53" xfId="0" applyBorder="1"/>
    <xf numFmtId="0" fontId="2" fillId="0" borderId="54" xfId="0" applyFont="1" applyFill="1" applyBorder="1" applyAlignment="1">
      <alignment horizontal="right" vertical="center"/>
    </xf>
    <xf numFmtId="0" fontId="0" fillId="0" borderId="55" xfId="0" applyBorder="1"/>
    <xf numFmtId="0" fontId="2" fillId="0" borderId="56" xfId="0" applyFont="1" applyFill="1" applyBorder="1" applyAlignment="1">
      <alignment horizontal="right" vertical="center"/>
    </xf>
    <xf numFmtId="0" fontId="0" fillId="0" borderId="57" xfId="0" applyBorder="1"/>
    <xf numFmtId="0" fontId="2" fillId="0" borderId="58" xfId="0" applyFont="1" applyFill="1" applyBorder="1" applyAlignment="1">
      <alignment horizontal="right" vertical="center"/>
    </xf>
    <xf numFmtId="0" fontId="0" fillId="0" borderId="59" xfId="0" applyBorder="1"/>
    <xf numFmtId="0" fontId="2" fillId="0" borderId="59" xfId="0" applyFont="1" applyBorder="1" applyAlignment="1"/>
    <xf numFmtId="0" fontId="0" fillId="0" borderId="54" xfId="0" applyBorder="1"/>
    <xf numFmtId="0" fontId="0" fillId="0" borderId="60" xfId="0" applyBorder="1"/>
    <xf numFmtId="0" fontId="0" fillId="0" borderId="60" xfId="0" applyBorder="1" applyAlignment="1"/>
    <xf numFmtId="0" fontId="0" fillId="0" borderId="56" xfId="0" applyBorder="1"/>
    <xf numFmtId="0" fontId="0" fillId="0" borderId="61" xfId="0" applyBorder="1"/>
    <xf numFmtId="0" fontId="0" fillId="0" borderId="58" xfId="0" applyBorder="1"/>
    <xf numFmtId="2" fontId="2" fillId="0" borderId="59" xfId="0" applyNumberFormat="1" applyFont="1" applyBorder="1" applyAlignment="1"/>
    <xf numFmtId="1" fontId="0" fillId="0" borderId="60" xfId="0" applyNumberFormat="1" applyBorder="1" applyAlignment="1"/>
    <xf numFmtId="1" fontId="0" fillId="0" borderId="55" xfId="0" applyNumberFormat="1" applyBorder="1"/>
    <xf numFmtId="0" fontId="0" fillId="0" borderId="62" xfId="0" applyBorder="1"/>
    <xf numFmtId="0" fontId="0" fillId="0" borderId="63" xfId="0" applyBorder="1"/>
    <xf numFmtId="0" fontId="33" fillId="0" borderId="62" xfId="0" applyFont="1" applyBorder="1" applyAlignment="1">
      <alignment horizontal="left" vertical="center"/>
    </xf>
    <xf numFmtId="0" fontId="0" fillId="0" borderId="20" xfId="0" applyBorder="1"/>
    <xf numFmtId="0" fontId="2" fillId="0" borderId="64" xfId="0" applyFont="1" applyBorder="1" applyAlignment="1">
      <alignment horizontal="center" vertical="center"/>
    </xf>
    <xf numFmtId="49" fontId="0" fillId="2" borderId="65" xfId="0" applyNumberFormat="1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2" borderId="67" xfId="0" applyFill="1" applyBorder="1" applyAlignment="1">
      <alignment horizontal="left" vertical="center"/>
    </xf>
    <xf numFmtId="0" fontId="0" fillId="0" borderId="65" xfId="0" applyFill="1" applyBorder="1" applyAlignment="1">
      <alignment horizontal="center" vertical="center"/>
    </xf>
    <xf numFmtId="1" fontId="2" fillId="0" borderId="59" xfId="0" applyNumberFormat="1" applyFont="1" applyBorder="1" applyAlignment="1"/>
    <xf numFmtId="0" fontId="33" fillId="0" borderId="49" xfId="0" applyFont="1" applyBorder="1" applyAlignment="1">
      <alignment horizontal="center" vertical="center"/>
    </xf>
    <xf numFmtId="1" fontId="33" fillId="0" borderId="56" xfId="0" applyNumberFormat="1" applyFont="1" applyBorder="1" applyAlignment="1">
      <alignment horizontal="center" vertical="center"/>
    </xf>
    <xf numFmtId="0" fontId="33" fillId="0" borderId="50" xfId="0" applyFont="1" applyBorder="1" applyAlignment="1">
      <alignment horizontal="center" vertical="center"/>
    </xf>
    <xf numFmtId="1" fontId="33" fillId="0" borderId="58" xfId="0" applyNumberFormat="1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33" fillId="0" borderId="52" xfId="0" applyFont="1" applyBorder="1" applyAlignment="1">
      <alignment horizontal="center" vertical="center"/>
    </xf>
    <xf numFmtId="1" fontId="33" fillId="0" borderId="60" xfId="0" applyNumberFormat="1" applyFont="1" applyBorder="1" applyAlignment="1">
      <alignment horizontal="right" vertical="center"/>
    </xf>
    <xf numFmtId="1" fontId="33" fillId="0" borderId="61" xfId="0" applyNumberFormat="1" applyFont="1" applyBorder="1" applyAlignment="1">
      <alignment horizontal="right" vertical="center"/>
    </xf>
    <xf numFmtId="1" fontId="33" fillId="0" borderId="57" xfId="0" applyNumberFormat="1" applyFont="1" applyBorder="1" applyAlignment="1">
      <alignment horizontal="right" vertical="center"/>
    </xf>
    <xf numFmtId="0" fontId="0" fillId="0" borderId="51" xfId="0" applyBorder="1" applyAlignment="1">
      <alignment horizontal="center" vertical="center"/>
    </xf>
    <xf numFmtId="49" fontId="28" fillId="2" borderId="0" xfId="0" applyNumberFormat="1" applyFont="1" applyFill="1"/>
    <xf numFmtId="0" fontId="28" fillId="2" borderId="0" xfId="0" applyFont="1" applyFill="1" applyAlignment="1">
      <alignment horizontal="left"/>
    </xf>
    <xf numFmtId="0" fontId="28" fillId="2" borderId="0" xfId="0" applyFont="1" applyFill="1" applyAlignment="1">
      <alignment horizontal="right"/>
    </xf>
    <xf numFmtId="49" fontId="28" fillId="2" borderId="0" xfId="0" applyNumberFormat="1" applyFont="1" applyFill="1" applyAlignment="1">
      <alignment horizontal="center" vertical="center"/>
    </xf>
    <xf numFmtId="0" fontId="0" fillId="0" borderId="47" xfId="0" applyBorder="1"/>
    <xf numFmtId="0" fontId="0" fillId="0" borderId="51" xfId="0" applyBorder="1"/>
    <xf numFmtId="49" fontId="2" fillId="0" borderId="50" xfId="0" applyNumberFormat="1" applyFont="1" applyBorder="1" applyAlignment="1">
      <alignment horizontal="center" vertical="center"/>
    </xf>
    <xf numFmtId="49" fontId="2" fillId="0" borderId="68" xfId="0" applyNumberFormat="1" applyFont="1" applyBorder="1" applyAlignment="1">
      <alignment horizontal="center" vertical="center"/>
    </xf>
    <xf numFmtId="49" fontId="2" fillId="0" borderId="69" xfId="0" applyNumberFormat="1" applyFont="1" applyBorder="1" applyAlignment="1">
      <alignment horizontal="center" vertical="center"/>
    </xf>
    <xf numFmtId="49" fontId="30" fillId="0" borderId="69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/>
    </xf>
    <xf numFmtId="0" fontId="0" fillId="0" borderId="48" xfId="0" applyBorder="1"/>
    <xf numFmtId="0" fontId="0" fillId="0" borderId="70" xfId="0" applyBorder="1"/>
    <xf numFmtId="0" fontId="0" fillId="0" borderId="71" xfId="0" applyBorder="1"/>
    <xf numFmtId="0" fontId="2" fillId="0" borderId="72" xfId="0" applyNumberFormat="1" applyFont="1" applyBorder="1"/>
    <xf numFmtId="0" fontId="0" fillId="0" borderId="73" xfId="0" applyBorder="1"/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0" fillId="0" borderId="74" xfId="0" applyBorder="1" applyAlignment="1">
      <alignment horizontal="center" vertical="center"/>
    </xf>
    <xf numFmtId="1" fontId="0" fillId="0" borderId="77" xfId="0" applyNumberFormat="1" applyBorder="1"/>
    <xf numFmtId="0" fontId="0" fillId="0" borderId="0" xfId="0" applyFill="1" applyAlignment="1"/>
    <xf numFmtId="0" fontId="13" fillId="0" borderId="51" xfId="0" applyFont="1" applyBorder="1" applyAlignment="1">
      <alignment horizontal="left" vertical="center"/>
    </xf>
    <xf numFmtId="0" fontId="13" fillId="0" borderId="74" xfId="0" applyFont="1" applyBorder="1" applyAlignment="1">
      <alignment horizontal="left" vertical="center"/>
    </xf>
    <xf numFmtId="0" fontId="0" fillId="0" borderId="78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1" fontId="0" fillId="2" borderId="78" xfId="0" applyNumberFormat="1" applyFill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49" fontId="13" fillId="2" borderId="49" xfId="0" applyNumberFormat="1" applyFont="1" applyFill="1" applyBorder="1" applyAlignment="1">
      <alignment horizontal="center" vertical="center"/>
    </xf>
    <xf numFmtId="49" fontId="13" fillId="2" borderId="49" xfId="0" applyNumberFormat="1" applyFont="1" applyFill="1" applyBorder="1" applyAlignment="1">
      <alignment vertical="center"/>
    </xf>
    <xf numFmtId="49" fontId="30" fillId="0" borderId="79" xfId="0" applyNumberFormat="1" applyFont="1" applyBorder="1" applyAlignment="1">
      <alignment horizontal="center" vertical="center" wrapText="1"/>
    </xf>
    <xf numFmtId="49" fontId="2" fillId="0" borderId="80" xfId="0" applyNumberFormat="1" applyFont="1" applyBorder="1" applyAlignment="1">
      <alignment horizontal="center" vertical="center"/>
    </xf>
    <xf numFmtId="49" fontId="2" fillId="0" borderId="81" xfId="0" applyNumberFormat="1" applyFont="1" applyBorder="1" applyAlignment="1">
      <alignment horizontal="center" vertical="center"/>
    </xf>
    <xf numFmtId="49" fontId="2" fillId="0" borderId="82" xfId="0" applyNumberFormat="1" applyFont="1" applyBorder="1" applyAlignment="1">
      <alignment horizontal="center" vertical="center"/>
    </xf>
    <xf numFmtId="49" fontId="2" fillId="0" borderId="83" xfId="0" applyNumberFormat="1" applyFont="1" applyBorder="1" applyAlignment="1">
      <alignment horizontal="center" vertical="center"/>
    </xf>
    <xf numFmtId="49" fontId="2" fillId="0" borderId="79" xfId="0" applyNumberFormat="1" applyFont="1" applyBorder="1" applyAlignment="1">
      <alignment horizontal="center"/>
    </xf>
    <xf numFmtId="49" fontId="2" fillId="0" borderId="84" xfId="0" applyNumberFormat="1" applyFont="1" applyBorder="1" applyAlignment="1">
      <alignment horizontal="center"/>
    </xf>
    <xf numFmtId="0" fontId="2" fillId="0" borderId="85" xfId="0" applyFont="1" applyBorder="1" applyAlignment="1">
      <alignment horizontal="center"/>
    </xf>
    <xf numFmtId="49" fontId="30" fillId="0" borderId="79" xfId="0" applyNumberFormat="1" applyFont="1" applyFill="1" applyBorder="1" applyAlignment="1">
      <alignment horizontal="center" vertical="center" wrapText="1"/>
    </xf>
    <xf numFmtId="49" fontId="2" fillId="0" borderId="8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84" xfId="0" applyNumberFormat="1" applyFont="1" applyBorder="1" applyAlignment="1">
      <alignment horizontal="center" vertical="center"/>
    </xf>
    <xf numFmtId="49" fontId="0" fillId="0" borderId="49" xfId="0" applyNumberForma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0" fillId="0" borderId="86" xfId="0" applyBorder="1"/>
    <xf numFmtId="0" fontId="0" fillId="0" borderId="68" xfId="0" applyBorder="1"/>
    <xf numFmtId="0" fontId="0" fillId="0" borderId="52" xfId="0" applyBorder="1"/>
    <xf numFmtId="0" fontId="0" fillId="0" borderId="50" xfId="0" applyBorder="1"/>
    <xf numFmtId="0" fontId="0" fillId="0" borderId="87" xfId="0" applyBorder="1"/>
    <xf numFmtId="49" fontId="13" fillId="2" borderId="47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0" fillId="0" borderId="49" xfId="0" applyBorder="1"/>
    <xf numFmtId="0" fontId="0" fillId="0" borderId="72" xfId="0" applyBorder="1"/>
    <xf numFmtId="0" fontId="2" fillId="0" borderId="88" xfId="0" applyFont="1" applyFill="1" applyBorder="1" applyAlignment="1">
      <alignment horizontal="right" vertical="center"/>
    </xf>
    <xf numFmtId="0" fontId="0" fillId="0" borderId="89" xfId="0" applyBorder="1"/>
    <xf numFmtId="0" fontId="0" fillId="0" borderId="89" xfId="0" applyBorder="1" applyAlignment="1"/>
    <xf numFmtId="0" fontId="0" fillId="0" borderId="88" xfId="0" applyBorder="1"/>
    <xf numFmtId="0" fontId="0" fillId="0" borderId="72" xfId="0" applyBorder="1" applyAlignment="1">
      <alignment horizontal="center"/>
    </xf>
    <xf numFmtId="0" fontId="0" fillId="0" borderId="89" xfId="0" applyBorder="1" applyAlignment="1">
      <alignment horizontal="center"/>
    </xf>
    <xf numFmtId="1" fontId="0" fillId="0" borderId="89" xfId="0" applyNumberFormat="1" applyBorder="1" applyAlignment="1"/>
    <xf numFmtId="1" fontId="0" fillId="0" borderId="72" xfId="0" applyNumberFormat="1" applyBorder="1"/>
    <xf numFmtId="49" fontId="2" fillId="0" borderId="90" xfId="0" applyNumberFormat="1" applyFont="1" applyBorder="1" applyAlignment="1">
      <alignment horizontal="center" vertical="center"/>
    </xf>
    <xf numFmtId="49" fontId="2" fillId="0" borderId="91" xfId="0" applyNumberFormat="1" applyFont="1" applyBorder="1" applyAlignment="1">
      <alignment horizontal="center" vertical="center"/>
    </xf>
    <xf numFmtId="0" fontId="2" fillId="0" borderId="92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1" fontId="16" fillId="0" borderId="5" xfId="0" applyNumberFormat="1" applyFont="1" applyBorder="1" applyAlignment="1">
      <alignment vertical="center"/>
    </xf>
    <xf numFmtId="0" fontId="33" fillId="0" borderId="55" xfId="0" applyNumberFormat="1" applyFont="1" applyBorder="1" applyAlignment="1">
      <alignment vertical="center"/>
    </xf>
    <xf numFmtId="0" fontId="2" fillId="0" borderId="61" xfId="0" applyNumberFormat="1" applyFont="1" applyBorder="1" applyAlignment="1"/>
    <xf numFmtId="2" fontId="2" fillId="0" borderId="61" xfId="0" applyNumberFormat="1" applyFont="1" applyBorder="1" applyAlignment="1"/>
    <xf numFmtId="0" fontId="0" fillId="4" borderId="0" xfId="0" applyFill="1" applyAlignment="1">
      <alignment horizontal="justify" vertical="top" wrapText="1"/>
    </xf>
    <xf numFmtId="0" fontId="13" fillId="0" borderId="0" xfId="0" applyNumberFormat="1" applyFont="1" applyAlignment="1">
      <alignment horizontal="center" vertical="center" wrapText="1"/>
    </xf>
    <xf numFmtId="0" fontId="0" fillId="0" borderId="93" xfId="0" applyFill="1" applyBorder="1" applyAlignment="1">
      <alignment horizontal="center" vertical="center"/>
    </xf>
    <xf numFmtId="0" fontId="0" fillId="0" borderId="94" xfId="0" applyFill="1" applyBorder="1" applyAlignment="1">
      <alignment horizontal="center" vertical="center"/>
    </xf>
    <xf numFmtId="2" fontId="0" fillId="0" borderId="66" xfId="0" applyNumberFormat="1" applyFill="1" applyBorder="1" applyAlignment="1">
      <alignment horizontal="center" vertical="center"/>
    </xf>
    <xf numFmtId="2" fontId="0" fillId="0" borderId="94" xfId="0" applyNumberFormat="1" applyFill="1" applyBorder="1" applyAlignment="1">
      <alignment horizontal="center" vertical="center"/>
    </xf>
    <xf numFmtId="164" fontId="2" fillId="0" borderId="59" xfId="0" applyNumberFormat="1" applyFont="1" applyBorder="1" applyAlignment="1"/>
    <xf numFmtId="0" fontId="13" fillId="2" borderId="51" xfId="0" applyFont="1" applyFill="1" applyBorder="1" applyAlignment="1">
      <alignment horizontal="left" vertical="center"/>
    </xf>
    <xf numFmtId="1" fontId="2" fillId="0" borderId="60" xfId="0" applyNumberFormat="1" applyFont="1" applyBorder="1" applyAlignment="1"/>
    <xf numFmtId="0" fontId="0" fillId="0" borderId="0" xfId="0" applyBorder="1" applyAlignment="1">
      <alignment horizontal="center" vertical="center" wrapText="1"/>
    </xf>
    <xf numFmtId="0" fontId="18" fillId="0" borderId="0" xfId="0" applyFont="1" applyFill="1"/>
    <xf numFmtId="164" fontId="0" fillId="0" borderId="66" xfId="0" applyNumberFormat="1" applyFill="1" applyBorder="1" applyAlignment="1">
      <alignment horizontal="center" vertical="center"/>
    </xf>
    <xf numFmtId="164" fontId="0" fillId="0" borderId="67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49" fontId="13" fillId="2" borderId="65" xfId="0" applyNumberFormat="1" applyFont="1" applyFill="1" applyBorder="1" applyAlignment="1">
      <alignment horizontal="center" vertical="center"/>
    </xf>
    <xf numFmtId="0" fontId="13" fillId="0" borderId="72" xfId="0" applyFont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95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0" fillId="0" borderId="96" xfId="0" applyBorder="1" applyAlignment="1">
      <alignment horizontal="center"/>
    </xf>
    <xf numFmtId="0" fontId="0" fillId="0" borderId="56" xfId="0" applyBorder="1" applyAlignment="1">
      <alignment horizontal="center"/>
    </xf>
    <xf numFmtId="0" fontId="16" fillId="2" borderId="71" xfId="0" applyFont="1" applyFill="1" applyBorder="1" applyAlignment="1">
      <alignment horizontal="left" vertical="center"/>
    </xf>
    <xf numFmtId="0" fontId="13" fillId="2" borderId="67" xfId="0" applyFont="1" applyFill="1" applyBorder="1" applyAlignment="1">
      <alignment horizontal="left" vertical="center"/>
    </xf>
    <xf numFmtId="0" fontId="13" fillId="0" borderId="66" xfId="0" applyFont="1" applyFill="1" applyBorder="1" applyAlignment="1">
      <alignment horizontal="center" vertical="center"/>
    </xf>
    <xf numFmtId="0" fontId="13" fillId="2" borderId="71" xfId="0" applyFont="1" applyFill="1" applyBorder="1" applyAlignment="1">
      <alignment horizontal="left" vertical="center"/>
    </xf>
    <xf numFmtId="49" fontId="13" fillId="2" borderId="97" xfId="0" applyNumberFormat="1" applyFont="1" applyFill="1" applyBorder="1" applyAlignment="1">
      <alignment horizontal="center" vertical="center"/>
    </xf>
    <xf numFmtId="0" fontId="13" fillId="2" borderId="98" xfId="0" applyFont="1" applyFill="1" applyBorder="1" applyAlignment="1">
      <alignment horizontal="left" vertical="center"/>
    </xf>
    <xf numFmtId="0" fontId="0" fillId="0" borderId="97" xfId="0" applyFill="1" applyBorder="1" applyAlignment="1">
      <alignment horizontal="center" vertical="center"/>
    </xf>
    <xf numFmtId="2" fontId="0" fillId="0" borderId="95" xfId="0" applyNumberFormat="1" applyFill="1" applyBorder="1" applyAlignment="1">
      <alignment horizontal="center" vertical="center"/>
    </xf>
    <xf numFmtId="0" fontId="13" fillId="0" borderId="95" xfId="0" applyFont="1" applyFill="1" applyBorder="1" applyAlignment="1">
      <alignment horizontal="center" vertical="center"/>
    </xf>
    <xf numFmtId="164" fontId="0" fillId="0" borderId="95" xfId="0" applyNumberFormat="1" applyFill="1" applyBorder="1" applyAlignment="1">
      <alignment horizontal="center" vertical="center"/>
    </xf>
    <xf numFmtId="164" fontId="0" fillId="0" borderId="98" xfId="0" applyNumberFormat="1" applyFill="1" applyBorder="1" applyAlignment="1">
      <alignment horizontal="center" vertical="center"/>
    </xf>
    <xf numFmtId="0" fontId="0" fillId="0" borderId="60" xfId="0" applyNumberFormat="1" applyBorder="1" applyAlignment="1"/>
    <xf numFmtId="164" fontId="2" fillId="0" borderId="61" xfId="0" applyNumberFormat="1" applyFont="1" applyBorder="1" applyAlignment="1"/>
    <xf numFmtId="1" fontId="2" fillId="0" borderId="61" xfId="0" applyNumberFormat="1" applyFont="1" applyBorder="1" applyAlignment="1"/>
    <xf numFmtId="164" fontId="0" fillId="0" borderId="99" xfId="0" applyNumberFormat="1" applyFill="1" applyBorder="1" applyAlignment="1">
      <alignment horizontal="center" vertical="center"/>
    </xf>
    <xf numFmtId="164" fontId="0" fillId="0" borderId="100" xfId="0" applyNumberFormat="1" applyFill="1" applyBorder="1" applyAlignment="1">
      <alignment horizontal="center" vertical="center"/>
    </xf>
    <xf numFmtId="49" fontId="13" fillId="2" borderId="91" xfId="0" applyNumberFormat="1" applyFont="1" applyFill="1" applyBorder="1" applyAlignment="1">
      <alignment horizontal="center" vertical="center"/>
    </xf>
    <xf numFmtId="0" fontId="13" fillId="2" borderId="85" xfId="0" applyFont="1" applyFill="1" applyBorder="1" applyAlignment="1">
      <alignment horizontal="left" vertical="center"/>
    </xf>
    <xf numFmtId="0" fontId="0" fillId="0" borderId="81" xfId="0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0" fontId="0" fillId="0" borderId="90" xfId="0" applyFill="1" applyBorder="1" applyAlignment="1">
      <alignment horizontal="center" vertical="center"/>
    </xf>
    <xf numFmtId="0" fontId="2" fillId="0" borderId="101" xfId="0" applyFont="1" applyFill="1" applyBorder="1" applyAlignment="1">
      <alignment horizontal="right" vertical="center"/>
    </xf>
    <xf numFmtId="164" fontId="2" fillId="0" borderId="62" xfId="0" applyNumberFormat="1" applyFont="1" applyBorder="1" applyAlignment="1"/>
    <xf numFmtId="0" fontId="0" fillId="0" borderId="101" xfId="0" applyBorder="1"/>
    <xf numFmtId="2" fontId="2" fillId="0" borderId="62" xfId="0" applyNumberFormat="1" applyFont="1" applyBorder="1" applyAlignment="1"/>
    <xf numFmtId="1" fontId="2" fillId="0" borderId="62" xfId="0" applyNumberFormat="1" applyFont="1" applyBorder="1" applyAlignment="1"/>
    <xf numFmtId="0" fontId="0" fillId="0" borderId="97" xfId="0" applyBorder="1"/>
    <xf numFmtId="0" fontId="2" fillId="0" borderId="80" xfId="0" applyFont="1" applyFill="1" applyBorder="1" applyAlignment="1">
      <alignment horizontal="right" vertical="center"/>
    </xf>
    <xf numFmtId="0" fontId="0" fillId="0" borderId="79" xfId="0" applyBorder="1"/>
    <xf numFmtId="164" fontId="2" fillId="0" borderId="95" xfId="0" applyNumberFormat="1" applyFont="1" applyBorder="1" applyAlignment="1"/>
    <xf numFmtId="0" fontId="0" fillId="0" borderId="98" xfId="0" applyBorder="1"/>
    <xf numFmtId="2" fontId="2" fillId="0" borderId="95" xfId="0" applyNumberFormat="1" applyFont="1" applyBorder="1" applyAlignment="1"/>
    <xf numFmtId="1" fontId="2" fillId="0" borderId="95" xfId="0" applyNumberFormat="1" applyFont="1" applyBorder="1" applyAlignment="1"/>
    <xf numFmtId="0" fontId="0" fillId="2" borderId="85" xfId="0" applyFill="1" applyBorder="1" applyAlignment="1">
      <alignment horizontal="left" vertical="center"/>
    </xf>
    <xf numFmtId="0" fontId="2" fillId="0" borderId="47" xfId="0" applyFont="1" applyFill="1" applyBorder="1" applyAlignment="1">
      <alignment horizontal="right" vertical="center"/>
    </xf>
    <xf numFmtId="164" fontId="2" fillId="0" borderId="47" xfId="0" applyNumberFormat="1" applyFont="1" applyBorder="1" applyAlignment="1"/>
    <xf numFmtId="2" fontId="2" fillId="0" borderId="47" xfId="0" applyNumberFormat="1" applyFont="1" applyBorder="1" applyAlignment="1"/>
    <xf numFmtId="1" fontId="2" fillId="0" borderId="47" xfId="0" applyNumberFormat="1" applyFont="1" applyBorder="1" applyAlignment="1"/>
    <xf numFmtId="0" fontId="13" fillId="0" borderId="94" xfId="0" applyFont="1" applyFill="1" applyBorder="1" applyAlignment="1">
      <alignment horizontal="center" vertical="center"/>
    </xf>
    <xf numFmtId="0" fontId="13" fillId="2" borderId="80" xfId="0" applyFont="1" applyFill="1" applyBorder="1" applyAlignment="1">
      <alignment horizontal="left" vertical="center"/>
    </xf>
    <xf numFmtId="0" fontId="0" fillId="0" borderId="79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" fontId="0" fillId="0" borderId="80" xfId="0" applyNumberFormat="1" applyFill="1" applyBorder="1" applyAlignment="1">
      <alignment horizontal="center" vertical="center"/>
    </xf>
    <xf numFmtId="0" fontId="13" fillId="0" borderId="55" xfId="0" applyFont="1" applyBorder="1" applyAlignment="1">
      <alignment horizontal="right"/>
    </xf>
    <xf numFmtId="0" fontId="0" fillId="0" borderId="55" xfId="0" applyBorder="1" applyAlignment="1"/>
    <xf numFmtId="0" fontId="2" fillId="0" borderId="68" xfId="0" applyFont="1" applyBorder="1" applyAlignment="1">
      <alignment horizontal="center" vertical="center"/>
    </xf>
    <xf numFmtId="0" fontId="0" fillId="0" borderId="65" xfId="0" applyBorder="1"/>
    <xf numFmtId="0" fontId="0" fillId="0" borderId="66" xfId="0" applyBorder="1"/>
    <xf numFmtId="0" fontId="0" fillId="0" borderId="95" xfId="0" applyBorder="1"/>
    <xf numFmtId="0" fontId="2" fillId="0" borderId="62" xfId="0" applyNumberFormat="1" applyFont="1" applyBorder="1" applyAlignment="1"/>
    <xf numFmtId="0" fontId="13" fillId="0" borderId="72" xfId="0" applyFont="1" applyBorder="1" applyAlignment="1">
      <alignment horizontal="left"/>
    </xf>
    <xf numFmtId="0" fontId="0" fillId="0" borderId="89" xfId="0" applyBorder="1" applyAlignment="1">
      <alignment horizontal="left"/>
    </xf>
    <xf numFmtId="0" fontId="13" fillId="0" borderId="88" xfId="0" applyFont="1" applyBorder="1" applyAlignment="1">
      <alignment horizontal="right"/>
    </xf>
    <xf numFmtId="0" fontId="13" fillId="0" borderId="56" xfId="0" applyFont="1" applyBorder="1" applyAlignment="1">
      <alignment horizontal="right"/>
    </xf>
    <xf numFmtId="0" fontId="13" fillId="0" borderId="89" xfId="0" applyFont="1" applyBorder="1"/>
    <xf numFmtId="0" fontId="4" fillId="0" borderId="72" xfId="0" applyFont="1" applyBorder="1" applyAlignment="1">
      <alignment horizontal="left"/>
    </xf>
    <xf numFmtId="0" fontId="0" fillId="0" borderId="89" xfId="0" applyNumberFormat="1" applyBorder="1" applyAlignment="1"/>
    <xf numFmtId="0" fontId="0" fillId="0" borderId="78" xfId="0" applyBorder="1"/>
    <xf numFmtId="0" fontId="0" fillId="0" borderId="64" xfId="0" applyBorder="1"/>
    <xf numFmtId="0" fontId="0" fillId="0" borderId="19" xfId="0" applyBorder="1"/>
    <xf numFmtId="0" fontId="13" fillId="2" borderId="47" xfId="0" applyFont="1" applyFill="1" applyBorder="1" applyAlignment="1">
      <alignment horizontal="left" vertical="center"/>
    </xf>
    <xf numFmtId="0" fontId="0" fillId="0" borderId="47" xfId="0" applyFill="1" applyBorder="1" applyAlignment="1">
      <alignment horizontal="center" vertical="center"/>
    </xf>
    <xf numFmtId="49" fontId="13" fillId="2" borderId="50" xfId="0" applyNumberFormat="1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horizontal="left" vertical="center"/>
    </xf>
    <xf numFmtId="0" fontId="0" fillId="0" borderId="68" xfId="0" applyFill="1" applyBorder="1" applyAlignment="1">
      <alignment horizontal="center" vertical="center"/>
    </xf>
    <xf numFmtId="0" fontId="27" fillId="0" borderId="51" xfId="0" applyFont="1" applyBorder="1" applyAlignment="1">
      <alignment horizontal="left" vertical="center"/>
    </xf>
    <xf numFmtId="0" fontId="8" fillId="0" borderId="65" xfId="0" applyFont="1" applyBorder="1" applyAlignment="1">
      <alignment horizontal="center" vertical="center" wrapText="1"/>
    </xf>
    <xf numFmtId="1" fontId="33" fillId="0" borderId="55" xfId="0" applyNumberFormat="1" applyFont="1" applyBorder="1" applyAlignment="1">
      <alignment vertical="center"/>
    </xf>
    <xf numFmtId="0" fontId="33" fillId="0" borderId="55" xfId="0" applyNumberFormat="1" applyFont="1" applyBorder="1" applyAlignment="1">
      <alignment horizontal="right" vertical="center"/>
    </xf>
    <xf numFmtId="1" fontId="33" fillId="0" borderId="55" xfId="0" applyNumberFormat="1" applyFont="1" applyBorder="1" applyAlignment="1">
      <alignment horizontal="right" vertical="center"/>
    </xf>
    <xf numFmtId="0" fontId="33" fillId="0" borderId="60" xfId="0" applyNumberFormat="1" applyFont="1" applyBorder="1" applyAlignment="1">
      <alignment horizontal="right" vertical="center"/>
    </xf>
    <xf numFmtId="2" fontId="33" fillId="0" borderId="60" xfId="0" applyNumberFormat="1" applyFont="1" applyBorder="1" applyAlignment="1">
      <alignment horizontal="right" vertical="center"/>
    </xf>
    <xf numFmtId="0" fontId="33" fillId="0" borderId="57" xfId="0" applyNumberFormat="1" applyFont="1" applyBorder="1" applyAlignment="1">
      <alignment vertical="center"/>
    </xf>
    <xf numFmtId="9" fontId="0" fillId="0" borderId="89" xfId="0" applyNumberFormat="1" applyBorder="1"/>
    <xf numFmtId="0" fontId="2" fillId="0" borderId="89" xfId="0" applyNumberFormat="1" applyFont="1" applyBorder="1" applyAlignment="1"/>
    <xf numFmtId="0" fontId="0" fillId="0" borderId="134" xfId="0" applyBorder="1"/>
    <xf numFmtId="2" fontId="33" fillId="0" borderId="61" xfId="0" applyNumberFormat="1" applyFont="1" applyBorder="1" applyAlignment="1">
      <alignment horizontal="right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top" wrapText="1"/>
    </xf>
    <xf numFmtId="49" fontId="16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justify" vertical="justify"/>
    </xf>
    <xf numFmtId="2" fontId="15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 vertical="justify" wrapText="1"/>
    </xf>
    <xf numFmtId="0" fontId="15" fillId="0" borderId="0" xfId="0" applyFont="1" applyAlignment="1">
      <alignment horizontal="right" vertical="center"/>
    </xf>
    <xf numFmtId="1" fontId="15" fillId="0" borderId="0" xfId="0" applyNumberFormat="1" applyFont="1" applyFill="1" applyBorder="1" applyAlignment="1">
      <alignment horizontal="left" vertical="center"/>
    </xf>
    <xf numFmtId="0" fontId="18" fillId="0" borderId="0" xfId="0" applyFont="1"/>
    <xf numFmtId="1" fontId="16" fillId="0" borderId="5" xfId="0" applyNumberFormat="1" applyFont="1" applyBorder="1"/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2" fontId="15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1" fontId="1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right"/>
    </xf>
    <xf numFmtId="0" fontId="15" fillId="0" borderId="0" xfId="0" applyFont="1" applyAlignment="1">
      <alignment wrapText="1"/>
    </xf>
    <xf numFmtId="1" fontId="16" fillId="0" borderId="0" xfId="0" applyNumberFormat="1" applyFont="1" applyBorder="1"/>
    <xf numFmtId="1" fontId="15" fillId="0" borderId="0" xfId="0" applyNumberFormat="1" applyFont="1" applyBorder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5" fillId="0" borderId="0" xfId="0" applyNumberFormat="1" applyFont="1" applyFill="1" applyAlignment="1">
      <alignment horizontal="center" vertical="top" wrapText="1"/>
    </xf>
    <xf numFmtId="0" fontId="28" fillId="0" borderId="0" xfId="0" applyFont="1" applyAlignment="1">
      <alignment horizontal="justify" vertical="top" wrapText="1"/>
    </xf>
    <xf numFmtId="0" fontId="14" fillId="0" borderId="0" xfId="0" applyFont="1" applyFill="1"/>
    <xf numFmtId="0" fontId="13" fillId="0" borderId="0" xfId="0" applyFont="1" applyFill="1"/>
    <xf numFmtId="0" fontId="0" fillId="0" borderId="0" xfId="0" applyFill="1" applyAlignment="1">
      <alignment vertical="justify" wrapText="1"/>
    </xf>
    <xf numFmtId="0" fontId="24" fillId="0" borderId="0" xfId="0" applyFont="1" applyAlignment="1">
      <alignment horizontal="justify" vertical="top" wrapText="1"/>
    </xf>
    <xf numFmtId="0" fontId="15" fillId="5" borderId="0" xfId="0" applyFont="1" applyFill="1" applyAlignment="1">
      <alignment horizontal="justify" vertical="top" wrapText="1"/>
    </xf>
    <xf numFmtId="0" fontId="8" fillId="0" borderId="63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101" xfId="0" applyFont="1" applyBorder="1" applyAlignment="1">
      <alignment horizontal="center" vertical="center" wrapText="1"/>
    </xf>
    <xf numFmtId="0" fontId="33" fillId="0" borderId="98" xfId="0" applyFont="1" applyBorder="1" applyAlignment="1">
      <alignment horizontal="center" vertical="center" wrapText="1"/>
    </xf>
    <xf numFmtId="0" fontId="33" fillId="0" borderId="102" xfId="0" applyFont="1" applyBorder="1" applyAlignment="1">
      <alignment horizontal="center" vertical="center" wrapText="1"/>
    </xf>
    <xf numFmtId="1" fontId="8" fillId="0" borderId="95" xfId="0" applyNumberFormat="1" applyFont="1" applyBorder="1" applyAlignment="1">
      <alignment horizontal="right" vertical="center"/>
    </xf>
    <xf numFmtId="0" fontId="8" fillId="0" borderId="86" xfId="0" applyNumberFormat="1" applyFont="1" applyBorder="1" applyAlignment="1">
      <alignment horizontal="right" vertical="center"/>
    </xf>
    <xf numFmtId="0" fontId="8" fillId="0" borderId="97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104" xfId="0" applyFont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4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" fontId="0" fillId="2" borderId="47" xfId="0" applyNumberFormat="1" applyFill="1" applyBorder="1" applyAlignment="1">
      <alignment horizontal="center" vertical="center"/>
    </xf>
    <xf numFmtId="1" fontId="0" fillId="2" borderId="96" xfId="0" applyNumberFormat="1" applyFill="1" applyBorder="1" applyAlignment="1">
      <alignment horizontal="center" vertical="center"/>
    </xf>
    <xf numFmtId="1" fontId="0" fillId="0" borderId="55" xfId="0" applyNumberFormat="1" applyBorder="1" applyAlignment="1">
      <alignment horizontal="center" vertical="center"/>
    </xf>
    <xf numFmtId="1" fontId="0" fillId="0" borderId="48" xfId="0" applyNumberForma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3" fillId="0" borderId="55" xfId="0" applyFont="1" applyBorder="1" applyAlignment="1">
      <alignment horizontal="left"/>
    </xf>
    <xf numFmtId="0" fontId="13" fillId="0" borderId="60" xfId="0" applyFont="1" applyBorder="1" applyAlignment="1">
      <alignment horizontal="left"/>
    </xf>
    <xf numFmtId="0" fontId="0" fillId="0" borderId="55" xfId="0" applyBorder="1" applyAlignment="1">
      <alignment horizontal="center"/>
    </xf>
    <xf numFmtId="0" fontId="0" fillId="0" borderId="60" xfId="0" applyBorder="1" applyAlignment="1">
      <alignment horizontal="center"/>
    </xf>
    <xf numFmtId="1" fontId="2" fillId="0" borderId="61" xfId="0" applyNumberFormat="1" applyFont="1" applyBorder="1" applyAlignment="1">
      <alignment horizontal="right"/>
    </xf>
    <xf numFmtId="0" fontId="8" fillId="0" borderId="63" xfId="0" applyFont="1" applyBorder="1" applyAlignment="1">
      <alignment horizontal="right" vertical="center"/>
    </xf>
    <xf numFmtId="0" fontId="8" fillId="0" borderId="62" xfId="0" applyFont="1" applyBorder="1" applyAlignment="1">
      <alignment horizontal="right" vertical="center"/>
    </xf>
    <xf numFmtId="1" fontId="8" fillId="0" borderId="62" xfId="0" applyNumberFormat="1" applyFont="1" applyBorder="1" applyAlignment="1">
      <alignment horizontal="center" vertical="center"/>
    </xf>
    <xf numFmtId="0" fontId="0" fillId="0" borderId="47" xfId="0" applyNumberFormat="1" applyBorder="1" applyAlignment="1">
      <alignment horizontal="center" vertical="center"/>
    </xf>
    <xf numFmtId="0" fontId="0" fillId="0" borderId="51" xfId="0" applyNumberFormat="1" applyBorder="1" applyAlignment="1">
      <alignment horizontal="center" vertical="center"/>
    </xf>
    <xf numFmtId="2" fontId="0" fillId="2" borderId="47" xfId="0" applyNumberForma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 vertical="center"/>
    </xf>
    <xf numFmtId="2" fontId="0" fillId="2" borderId="96" xfId="0" applyNumberFormat="1" applyFill="1" applyBorder="1" applyAlignment="1">
      <alignment horizontal="center" vertical="center"/>
    </xf>
    <xf numFmtId="49" fontId="2" fillId="0" borderId="97" xfId="0" applyNumberFormat="1" applyFont="1" applyBorder="1" applyAlignment="1">
      <alignment horizontal="center"/>
    </xf>
    <xf numFmtId="49" fontId="2" fillId="0" borderId="105" xfId="0" applyNumberFormat="1" applyFont="1" applyBorder="1" applyAlignment="1">
      <alignment horizontal="center"/>
    </xf>
    <xf numFmtId="49" fontId="2" fillId="0" borderId="83" xfId="0" applyNumberFormat="1" applyFont="1" applyBorder="1" applyAlignment="1">
      <alignment horizontal="center" vertical="center"/>
    </xf>
    <xf numFmtId="49" fontId="2" fillId="0" borderId="80" xfId="0" applyNumberFormat="1" applyFont="1" applyBorder="1" applyAlignment="1">
      <alignment horizontal="center" vertical="center"/>
    </xf>
    <xf numFmtId="49" fontId="2" fillId="0" borderId="83" xfId="0" applyNumberFormat="1" applyFont="1" applyFill="1" applyBorder="1" applyAlignment="1">
      <alignment horizontal="center" vertical="center"/>
    </xf>
    <xf numFmtId="49" fontId="2" fillId="0" borderId="80" xfId="0" applyNumberFormat="1" applyFont="1" applyFill="1" applyBorder="1" applyAlignment="1">
      <alignment horizontal="center" vertical="center"/>
    </xf>
    <xf numFmtId="2" fontId="0" fillId="0" borderId="47" xfId="0" applyNumberFormat="1" applyFill="1" applyBorder="1" applyAlignment="1">
      <alignment horizontal="center" vertical="center"/>
    </xf>
    <xf numFmtId="2" fontId="0" fillId="0" borderId="51" xfId="0" applyNumberFormat="1" applyFill="1" applyBorder="1" applyAlignment="1">
      <alignment horizontal="center" vertical="center"/>
    </xf>
    <xf numFmtId="1" fontId="0" fillId="0" borderId="47" xfId="0" applyNumberFormat="1" applyFill="1" applyBorder="1" applyAlignment="1">
      <alignment horizontal="center" vertical="center"/>
    </xf>
    <xf numFmtId="1" fontId="0" fillId="0" borderId="96" xfId="0" applyNumberFormat="1" applyFill="1" applyBorder="1" applyAlignment="1">
      <alignment horizontal="center" vertical="center"/>
    </xf>
    <xf numFmtId="1" fontId="0" fillId="0" borderId="55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49" fontId="16" fillId="0" borderId="106" xfId="0" applyNumberFormat="1" applyFont="1" applyBorder="1" applyAlignment="1">
      <alignment horizontal="left" vertical="center"/>
    </xf>
    <xf numFmtId="49" fontId="16" fillId="0" borderId="95" xfId="0" applyNumberFormat="1" applyFont="1" applyBorder="1" applyAlignment="1">
      <alignment horizontal="left" vertical="center"/>
    </xf>
    <xf numFmtId="49" fontId="16" fillId="0" borderId="105" xfId="0" applyNumberFormat="1" applyFont="1" applyBorder="1" applyAlignment="1">
      <alignment horizontal="left" vertical="center"/>
    </xf>
    <xf numFmtId="49" fontId="2" fillId="0" borderId="107" xfId="0" applyNumberFormat="1" applyFont="1" applyFill="1" applyBorder="1" applyAlignment="1">
      <alignment horizontal="center" vertical="center"/>
    </xf>
    <xf numFmtId="49" fontId="2" fillId="0" borderId="98" xfId="0" applyNumberFormat="1" applyFont="1" applyFill="1" applyBorder="1" applyAlignment="1">
      <alignment horizontal="center" vertical="center"/>
    </xf>
    <xf numFmtId="1" fontId="0" fillId="0" borderId="96" xfId="0" applyNumberFormat="1" applyBorder="1" applyAlignment="1">
      <alignment horizontal="center" vertical="center"/>
    </xf>
    <xf numFmtId="1" fontId="0" fillId="0" borderId="56" xfId="0" applyNumberFormat="1" applyBorder="1" applyAlignment="1">
      <alignment horizontal="center" vertical="center"/>
    </xf>
    <xf numFmtId="2" fontId="0" fillId="2" borderId="56" xfId="0" applyNumberFormat="1" applyFill="1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" fontId="0" fillId="2" borderId="56" xfId="0" applyNumberForma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/>
    </xf>
    <xf numFmtId="49" fontId="16" fillId="0" borderId="80" xfId="0" applyNumberFormat="1" applyFont="1" applyBorder="1" applyAlignment="1">
      <alignment horizontal="left" vertical="center"/>
    </xf>
    <xf numFmtId="0" fontId="0" fillId="2" borderId="47" xfId="0" applyNumberFormat="1" applyFill="1" applyBorder="1" applyAlignment="1">
      <alignment horizontal="center" vertical="center"/>
    </xf>
    <xf numFmtId="0" fontId="0" fillId="2" borderId="51" xfId="0" applyNumberForma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108" xfId="0" applyBorder="1" applyAlignment="1">
      <alignment horizontal="center"/>
    </xf>
    <xf numFmtId="0" fontId="0" fillId="0" borderId="86" xfId="0" applyBorder="1" applyAlignment="1">
      <alignment horizontal="center" vertical="center"/>
    </xf>
    <xf numFmtId="0" fontId="0" fillId="0" borderId="96" xfId="0" applyBorder="1" applyAlignment="1">
      <alignment horizontal="center"/>
    </xf>
    <xf numFmtId="0" fontId="0" fillId="0" borderId="56" xfId="0" applyBorder="1" applyAlignment="1">
      <alignment horizontal="center"/>
    </xf>
    <xf numFmtId="1" fontId="0" fillId="2" borderId="51" xfId="0" applyNumberFormat="1" applyFill="1" applyBorder="1" applyAlignment="1">
      <alignment horizontal="center" vertical="center"/>
    </xf>
    <xf numFmtId="164" fontId="0" fillId="2" borderId="47" xfId="0" applyNumberFormat="1" applyFill="1" applyBorder="1" applyAlignment="1">
      <alignment horizontal="center" vertical="center"/>
    </xf>
    <xf numFmtId="164" fontId="0" fillId="2" borderId="51" xfId="0" applyNumberFormat="1" applyFill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49" fontId="2" fillId="0" borderId="87" xfId="0" applyNumberFormat="1" applyFont="1" applyBorder="1" applyAlignment="1">
      <alignment horizontal="center" vertical="center"/>
    </xf>
    <xf numFmtId="49" fontId="2" fillId="0" borderId="58" xfId="0" applyNumberFormat="1" applyFont="1" applyBorder="1" applyAlignment="1">
      <alignment horizontal="center" vertical="center"/>
    </xf>
    <xf numFmtId="1" fontId="0" fillId="2" borderId="68" xfId="0" applyNumberFormat="1" applyFill="1" applyBorder="1" applyAlignment="1">
      <alignment horizontal="center" vertical="center"/>
    </xf>
    <xf numFmtId="1" fontId="0" fillId="2" borderId="87" xfId="0" applyNumberFormat="1" applyFill="1" applyBorder="1" applyAlignment="1">
      <alignment horizontal="center" vertical="center"/>
    </xf>
    <xf numFmtId="1" fontId="0" fillId="0" borderId="68" xfId="0" applyNumberFormat="1" applyBorder="1" applyAlignment="1">
      <alignment horizontal="center" vertical="center"/>
    </xf>
    <xf numFmtId="1" fontId="0" fillId="0" borderId="52" xfId="0" applyNumberFormat="1" applyBorder="1" applyAlignment="1">
      <alignment horizontal="center" vertical="center"/>
    </xf>
    <xf numFmtId="0" fontId="2" fillId="0" borderId="63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10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6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30" fillId="0" borderId="109" xfId="0" applyFont="1" applyBorder="1" applyAlignment="1">
      <alignment horizontal="center" vertical="center" wrapText="1"/>
    </xf>
    <xf numFmtId="0" fontId="30" fillId="0" borderId="110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49" fontId="2" fillId="0" borderId="57" xfId="0" applyNumberFormat="1" applyFont="1" applyBorder="1" applyAlignment="1">
      <alignment horizontal="center"/>
    </xf>
    <xf numFmtId="49" fontId="2" fillId="0" borderId="108" xfId="0" applyNumberFormat="1" applyFont="1" applyBorder="1" applyAlignment="1">
      <alignment horizontal="center"/>
    </xf>
    <xf numFmtId="49" fontId="2" fillId="0" borderId="107" xfId="0" applyNumberFormat="1" applyFont="1" applyBorder="1" applyAlignment="1">
      <alignment horizontal="center" vertical="center"/>
    </xf>
    <xf numFmtId="49" fontId="2" fillId="0" borderId="98" xfId="0" applyNumberFormat="1" applyFont="1" applyBorder="1" applyAlignment="1">
      <alignment horizontal="center" vertical="center"/>
    </xf>
    <xf numFmtId="0" fontId="0" fillId="0" borderId="47" xfId="0" applyNumberFormat="1" applyFill="1" applyBorder="1" applyAlignment="1">
      <alignment horizontal="center" vertical="center"/>
    </xf>
    <xf numFmtId="0" fontId="0" fillId="0" borderId="51" xfId="0" applyNumberFormat="1" applyFill="1" applyBorder="1" applyAlignment="1">
      <alignment horizontal="center" vertical="center"/>
    </xf>
    <xf numFmtId="49" fontId="2" fillId="0" borderId="79" xfId="0" applyNumberFormat="1" applyFont="1" applyBorder="1" applyAlignment="1">
      <alignment horizontal="center"/>
    </xf>
    <xf numFmtId="49" fontId="2" fillId="0" borderId="84" xfId="0" applyNumberFormat="1" applyFont="1" applyBorder="1" applyAlignment="1">
      <alignment horizontal="center"/>
    </xf>
    <xf numFmtId="1" fontId="0" fillId="0" borderId="72" xfId="0" applyNumberFormat="1" applyBorder="1" applyAlignment="1">
      <alignment horizontal="center" vertical="center"/>
    </xf>
    <xf numFmtId="1" fontId="0" fillId="0" borderId="73" xfId="0" applyNumberFormat="1" applyBorder="1" applyAlignment="1">
      <alignment horizontal="center" vertical="center"/>
    </xf>
    <xf numFmtId="0" fontId="0" fillId="0" borderId="48" xfId="0" applyBorder="1" applyAlignment="1">
      <alignment horizontal="center"/>
    </xf>
    <xf numFmtId="0" fontId="18" fillId="2" borderId="96" xfId="0" applyFont="1" applyFill="1" applyBorder="1" applyAlignment="1">
      <alignment horizontal="left" vertical="center"/>
    </xf>
    <xf numFmtId="0" fontId="18" fillId="2" borderId="60" xfId="0" applyFont="1" applyFill="1" applyBorder="1" applyAlignment="1">
      <alignment horizontal="left" vertical="center"/>
    </xf>
    <xf numFmtId="0" fontId="18" fillId="2" borderId="48" xfId="0" applyFont="1" applyFill="1" applyBorder="1" applyAlignment="1">
      <alignment horizontal="left" vertical="center"/>
    </xf>
    <xf numFmtId="0" fontId="0" fillId="0" borderId="66" xfId="0" applyNumberFormat="1" applyFill="1" applyBorder="1" applyAlignment="1">
      <alignment horizontal="center" vertical="center"/>
    </xf>
    <xf numFmtId="0" fontId="0" fillId="0" borderId="67" xfId="0" applyNumberFormat="1" applyFill="1" applyBorder="1" applyAlignment="1">
      <alignment horizontal="center" vertical="center"/>
    </xf>
    <xf numFmtId="1" fontId="0" fillId="0" borderId="66" xfId="0" applyNumberFormat="1" applyFill="1" applyBorder="1" applyAlignment="1">
      <alignment horizontal="center" vertical="center"/>
    </xf>
    <xf numFmtId="1" fontId="0" fillId="0" borderId="67" xfId="0" applyNumberFormat="1" applyFill="1" applyBorder="1" applyAlignment="1">
      <alignment horizontal="center" vertical="center"/>
    </xf>
    <xf numFmtId="0" fontId="0" fillId="0" borderId="60" xfId="0" applyBorder="1" applyAlignment="1">
      <alignment horizontal="left"/>
    </xf>
    <xf numFmtId="164" fontId="0" fillId="0" borderId="66" xfId="0" applyNumberFormat="1" applyFill="1" applyBorder="1" applyAlignment="1">
      <alignment horizontal="center" vertical="center"/>
    </xf>
    <xf numFmtId="164" fontId="0" fillId="0" borderId="67" xfId="0" applyNumberFormat="1" applyFill="1" applyBorder="1" applyAlignment="1">
      <alignment horizontal="center" vertical="center"/>
    </xf>
    <xf numFmtId="164" fontId="0" fillId="0" borderId="96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 wrapText="1"/>
    </xf>
    <xf numFmtId="0" fontId="30" fillId="0" borderId="111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/>
    </xf>
    <xf numFmtId="164" fontId="2" fillId="0" borderId="96" xfId="0" applyNumberFormat="1" applyFont="1" applyBorder="1" applyAlignment="1">
      <alignment horizontal="center"/>
    </xf>
    <xf numFmtId="164" fontId="2" fillId="0" borderId="60" xfId="0" applyNumberFormat="1" applyFont="1" applyBorder="1" applyAlignment="1">
      <alignment horizontal="center"/>
    </xf>
    <xf numFmtId="164" fontId="0" fillId="0" borderId="90" xfId="0" applyNumberFormat="1" applyFill="1" applyBorder="1" applyAlignment="1">
      <alignment horizontal="center" vertical="center"/>
    </xf>
    <xf numFmtId="164" fontId="0" fillId="0" borderId="92" xfId="0" applyNumberFormat="1" applyFill="1" applyBorder="1" applyAlignment="1">
      <alignment horizontal="center" vertical="center"/>
    </xf>
    <xf numFmtId="1" fontId="0" fillId="0" borderId="94" xfId="0" applyNumberFormat="1" applyFill="1" applyBorder="1" applyAlignment="1">
      <alignment horizontal="center" vertical="center"/>
    </xf>
    <xf numFmtId="1" fontId="0" fillId="0" borderId="71" xfId="0" applyNumberFormat="1" applyFill="1" applyBorder="1" applyAlignment="1">
      <alignment horizontal="center" vertical="center"/>
    </xf>
    <xf numFmtId="0" fontId="0" fillId="0" borderId="96" xfId="0" applyNumberFormat="1" applyFill="1" applyBorder="1" applyAlignment="1">
      <alignment horizontal="center" vertical="center"/>
    </xf>
    <xf numFmtId="0" fontId="0" fillId="0" borderId="48" xfId="0" applyNumberFormat="1" applyFill="1" applyBorder="1" applyAlignment="1">
      <alignment horizontal="center" vertical="center"/>
    </xf>
    <xf numFmtId="1" fontId="0" fillId="0" borderId="99" xfId="0" applyNumberFormat="1" applyFill="1" applyBorder="1" applyAlignment="1">
      <alignment horizontal="center" vertical="center"/>
    </xf>
    <xf numFmtId="164" fontId="2" fillId="0" borderId="48" xfId="0" applyNumberFormat="1" applyFont="1" applyBorder="1" applyAlignment="1">
      <alignment horizontal="center"/>
    </xf>
    <xf numFmtId="0" fontId="18" fillId="2" borderId="56" xfId="0" applyFont="1" applyFill="1" applyBorder="1" applyAlignment="1">
      <alignment horizontal="left" vertical="center"/>
    </xf>
    <xf numFmtId="0" fontId="0" fillId="0" borderId="90" xfId="0" applyNumberFormat="1" applyFill="1" applyBorder="1" applyAlignment="1">
      <alignment horizontal="center" vertical="center"/>
    </xf>
    <xf numFmtId="0" fontId="0" fillId="0" borderId="92" xfId="0" applyNumberFormat="1" applyFill="1" applyBorder="1" applyAlignment="1">
      <alignment horizontal="center" vertical="center"/>
    </xf>
    <xf numFmtId="0" fontId="0" fillId="0" borderId="132" xfId="0" applyBorder="1" applyAlignment="1">
      <alignment horizontal="center"/>
    </xf>
    <xf numFmtId="0" fontId="0" fillId="0" borderId="54" xfId="0" applyBorder="1" applyAlignment="1">
      <alignment horizontal="center"/>
    </xf>
    <xf numFmtId="164" fontId="0" fillId="0" borderId="132" xfId="0" applyNumberFormat="1" applyFill="1" applyBorder="1" applyAlignment="1">
      <alignment horizontal="center" vertical="center"/>
    </xf>
    <xf numFmtId="164" fontId="0" fillId="0" borderId="54" xfId="0" applyNumberFormat="1" applyFill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133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87" xfId="0" applyNumberFormat="1" applyFill="1" applyBorder="1" applyAlignment="1">
      <alignment horizontal="center" vertical="center"/>
    </xf>
    <xf numFmtId="0" fontId="0" fillId="0" borderId="108" xfId="0" applyNumberForma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49" fontId="1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justify" wrapText="1"/>
    </xf>
    <xf numFmtId="0" fontId="16" fillId="0" borderId="1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6" fillId="0" borderId="113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13" xfId="0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0" fontId="8" fillId="0" borderId="1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11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26" fillId="2" borderId="0" xfId="0" applyFont="1" applyFill="1" applyAlignment="1">
      <alignment horizontal="center"/>
    </xf>
    <xf numFmtId="0" fontId="15" fillId="0" borderId="0" xfId="0" applyFont="1" applyAlignment="1">
      <alignment horizontal="left" vertical="center"/>
    </xf>
    <xf numFmtId="0" fontId="15" fillId="2" borderId="0" xfId="0" applyFont="1" applyFill="1" applyAlignment="1">
      <alignment horizontal="left"/>
    </xf>
    <xf numFmtId="49" fontId="31" fillId="2" borderId="0" xfId="0" applyNumberFormat="1" applyFont="1" applyFill="1" applyAlignment="1">
      <alignment horizontal="center" vertical="center"/>
    </xf>
    <xf numFmtId="0" fontId="31" fillId="2" borderId="0" xfId="0" applyNumberFormat="1" applyFont="1" applyFill="1" applyAlignment="1">
      <alignment horizontal="center" vertical="center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49" fontId="15" fillId="2" borderId="0" xfId="0" applyNumberFormat="1" applyFont="1" applyFill="1" applyAlignment="1">
      <alignment horizontal="right" vertical="center"/>
    </xf>
    <xf numFmtId="0" fontId="3" fillId="2" borderId="1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1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/>
    </xf>
    <xf numFmtId="0" fontId="11" fillId="2" borderId="117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118" xfId="0" applyFont="1" applyFill="1" applyBorder="1" applyAlignment="1">
      <alignment horizontal="center" vertical="center"/>
    </xf>
    <xf numFmtId="0" fontId="11" fillId="2" borderId="115" xfId="0" applyFont="1" applyFill="1" applyBorder="1" applyAlignment="1">
      <alignment horizontal="center" vertical="center"/>
    </xf>
    <xf numFmtId="0" fontId="11" fillId="2" borderId="116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22" fillId="2" borderId="119" xfId="0" applyFont="1" applyFill="1" applyBorder="1" applyAlignment="1">
      <alignment vertical="center"/>
    </xf>
    <xf numFmtId="0" fontId="22" fillId="2" borderId="12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11" fillId="2" borderId="4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11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9" fontId="17" fillId="0" borderId="0" xfId="1" applyNumberFormat="1" applyFont="1" applyFill="1" applyAlignment="1" applyProtection="1">
      <alignment horizontal="center" vertical="center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top" wrapText="1"/>
    </xf>
    <xf numFmtId="0" fontId="2" fillId="0" borderId="11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5" fillId="0" borderId="0" xfId="0" applyNumberFormat="1" applyFont="1" applyFill="1" applyAlignment="1">
      <alignment horizontal="left" vertical="center"/>
    </xf>
    <xf numFmtId="2" fontId="11" fillId="2" borderId="6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2" fillId="0" borderId="1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11" fillId="2" borderId="6" xfId="0" applyNumberFormat="1" applyFont="1" applyFill="1" applyBorder="1" applyAlignment="1">
      <alignment horizontal="center" vertical="center"/>
    </xf>
    <xf numFmtId="165" fontId="11" fillId="2" borderId="7" xfId="0" applyNumberFormat="1" applyFont="1" applyFill="1" applyBorder="1" applyAlignment="1">
      <alignment horizontal="center" vertical="center"/>
    </xf>
    <xf numFmtId="2" fontId="11" fillId="2" borderId="8" xfId="0" applyNumberFormat="1" applyFont="1" applyFill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/>
    </xf>
    <xf numFmtId="2" fontId="11" fillId="2" borderId="13" xfId="0" applyNumberFormat="1" applyFont="1" applyFill="1" applyBorder="1" applyAlignment="1">
      <alignment horizontal="center" vertical="center"/>
    </xf>
    <xf numFmtId="0" fontId="3" fillId="2" borderId="1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 vertical="center"/>
    </xf>
    <xf numFmtId="0" fontId="3" fillId="3" borderId="1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3" fillId="3" borderId="11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" fillId="2" borderId="121" xfId="0" applyFont="1" applyFill="1" applyBorder="1" applyAlignment="1">
      <alignment horizontal="center" vertical="center"/>
    </xf>
    <xf numFmtId="0" fontId="2" fillId="2" borderId="122" xfId="0" applyFont="1" applyFill="1" applyBorder="1" applyAlignment="1">
      <alignment horizontal="center" vertical="center"/>
    </xf>
    <xf numFmtId="0" fontId="2" fillId="2" borderId="123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24" xfId="0" applyFont="1" applyFill="1" applyBorder="1" applyAlignment="1">
      <alignment horizontal="center" vertical="center"/>
    </xf>
    <xf numFmtId="1" fontId="2" fillId="2" borderId="29" xfId="0" applyNumberFormat="1" applyFont="1" applyFill="1" applyBorder="1" applyAlignment="1">
      <alignment horizontal="right" vertical="center"/>
    </xf>
    <xf numFmtId="1" fontId="2" fillId="2" borderId="31" xfId="0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2" fillId="0" borderId="125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125" xfId="0" applyFont="1" applyBorder="1" applyAlignment="1">
      <alignment horizontal="center" vertical="center" wrapText="1"/>
    </xf>
    <xf numFmtId="0" fontId="2" fillId="0" borderId="126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0" fillId="0" borderId="119" xfId="0" applyFont="1" applyBorder="1" applyAlignment="1">
      <alignment horizontal="center" vertical="center" wrapText="1"/>
    </xf>
    <xf numFmtId="0" fontId="30" fillId="0" borderId="12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9" xfId="0" applyFont="1" applyBorder="1" applyAlignment="1">
      <alignment horizontal="center" vertical="center"/>
    </xf>
    <xf numFmtId="0" fontId="2" fillId="0" borderId="130" xfId="0" applyFon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33" xfId="0" applyNumberFormat="1" applyFill="1" applyBorder="1" applyAlignment="1">
      <alignment horizontal="center" vertical="center"/>
    </xf>
    <xf numFmtId="1" fontId="2" fillId="0" borderId="30" xfId="0" applyNumberFormat="1" applyFont="1" applyBorder="1" applyAlignment="1">
      <alignment horizontal="right"/>
    </xf>
    <xf numFmtId="0" fontId="2" fillId="0" borderId="30" xfId="0" applyNumberFormat="1" applyFont="1" applyBorder="1" applyAlignment="1">
      <alignment horizontal="right"/>
    </xf>
    <xf numFmtId="1" fontId="0" fillId="0" borderId="43" xfId="0" applyNumberFormat="1" applyFill="1" applyBorder="1" applyAlignment="1">
      <alignment horizontal="center" vertical="center"/>
    </xf>
    <xf numFmtId="1" fontId="0" fillId="0" borderId="117" xfId="0" applyNumberFormat="1" applyFill="1" applyBorder="1" applyAlignment="1">
      <alignment horizontal="center" vertical="center"/>
    </xf>
    <xf numFmtId="1" fontId="0" fillId="0" borderId="18" xfId="0" applyNumberFormat="1" applyFill="1" applyBorder="1" applyAlignment="1">
      <alignment horizontal="center" vertical="center"/>
    </xf>
    <xf numFmtId="1" fontId="0" fillId="0" borderId="131" xfId="0" applyNumberFormat="1" applyFill="1" applyBorder="1" applyAlignment="1">
      <alignment horizontal="center" vertical="center"/>
    </xf>
    <xf numFmtId="0" fontId="2" fillId="0" borderId="11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0" fontId="0" fillId="0" borderId="28" xfId="0" applyBorder="1" applyAlignment="1">
      <alignment horizontal="center"/>
    </xf>
    <xf numFmtId="0" fontId="0" fillId="0" borderId="5" xfId="0" applyBorder="1" applyAlignment="1">
      <alignment horizontal="center"/>
    </xf>
    <xf numFmtId="2" fontId="2" fillId="0" borderId="3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112</xdr:row>
      <xdr:rowOff>0</xdr:rowOff>
    </xdr:from>
    <xdr:to>
      <xdr:col>1</xdr:col>
      <xdr:colOff>1790700</xdr:colOff>
      <xdr:row>113</xdr:row>
      <xdr:rowOff>123825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638175" y="18545175"/>
          <a:ext cx="15621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CONTRACTOR</a:t>
          </a:r>
        </a:p>
      </xdr:txBody>
    </xdr:sp>
    <xdr:clientData/>
  </xdr:twoCellAnchor>
  <xdr:twoCellAnchor>
    <xdr:from>
      <xdr:col>4</xdr:col>
      <xdr:colOff>47626</xdr:colOff>
      <xdr:row>111</xdr:row>
      <xdr:rowOff>47625</xdr:rowOff>
    </xdr:from>
    <xdr:to>
      <xdr:col>7</xdr:col>
      <xdr:colOff>1</xdr:colOff>
      <xdr:row>114</xdr:row>
      <xdr:rowOff>95250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5057776" y="44424600"/>
          <a:ext cx="21717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BUILDINGS DIVISION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T.M.KHAN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G15" sqref="G15"/>
    </sheetView>
  </sheetViews>
  <sheetFormatPr defaultRowHeight="12.75"/>
  <cols>
    <col min="1" max="1" width="4.42578125" customWidth="1"/>
    <col min="2" max="2" width="36.42578125" customWidth="1"/>
    <col min="3" max="3" width="13.42578125" customWidth="1"/>
    <col min="4" max="4" width="3" customWidth="1"/>
    <col min="5" max="5" width="14.5703125" customWidth="1"/>
    <col min="6" max="6" width="3" customWidth="1"/>
    <col min="7" max="7" width="19.140625" customWidth="1"/>
    <col min="8" max="8" width="3" customWidth="1"/>
    <col min="9" max="9" width="23.5703125" customWidth="1"/>
    <col min="10" max="10" width="3" customWidth="1"/>
  </cols>
  <sheetData>
    <row r="1" spans="1:10" ht="22.35" customHeight="1" thickBot="1">
      <c r="A1" s="607" t="s">
        <v>260</v>
      </c>
      <c r="B1" s="608"/>
      <c r="C1" s="608"/>
      <c r="D1" s="608"/>
      <c r="E1" s="608"/>
      <c r="F1" s="608"/>
      <c r="G1" s="608"/>
      <c r="H1" s="608"/>
      <c r="I1" s="608"/>
      <c r="J1" s="609"/>
    </row>
    <row r="2" spans="1:10" ht="22.35" customHeight="1" thickBot="1">
      <c r="A2" s="292"/>
      <c r="B2" s="292"/>
      <c r="C2" s="292"/>
      <c r="D2" s="292"/>
      <c r="E2" s="292"/>
      <c r="F2" s="292"/>
      <c r="G2" s="292"/>
      <c r="H2" s="292"/>
      <c r="I2" s="292"/>
      <c r="J2" s="292"/>
    </row>
    <row r="3" spans="1:10" ht="42.75" customHeight="1" thickBot="1">
      <c r="A3" s="610" t="s">
        <v>693</v>
      </c>
      <c r="B3" s="611"/>
      <c r="C3" s="611"/>
      <c r="D3" s="611"/>
      <c r="E3" s="611"/>
      <c r="F3" s="611"/>
      <c r="G3" s="611"/>
      <c r="H3" s="611"/>
      <c r="I3" s="611"/>
      <c r="J3" s="612"/>
    </row>
    <row r="4" spans="1:10" ht="22.35" customHeight="1" thickBot="1">
      <c r="A4" s="292"/>
      <c r="B4" s="292"/>
      <c r="C4" s="292"/>
      <c r="D4" s="292"/>
      <c r="E4" s="292"/>
      <c r="F4" s="292"/>
      <c r="G4" s="292"/>
      <c r="H4" s="292"/>
      <c r="I4" s="292"/>
      <c r="J4" s="292"/>
    </row>
    <row r="5" spans="1:10" ht="22.35" customHeight="1" thickBot="1">
      <c r="A5" s="607" t="s">
        <v>607</v>
      </c>
      <c r="B5" s="608"/>
      <c r="C5" s="608"/>
      <c r="D5" s="608"/>
      <c r="E5" s="608"/>
      <c r="F5" s="608"/>
      <c r="G5" s="608"/>
      <c r="H5" s="608"/>
      <c r="I5" s="608"/>
      <c r="J5" s="609"/>
    </row>
    <row r="6" spans="1:10" ht="22.35" customHeight="1" thickBot="1">
      <c r="A6" s="292"/>
      <c r="B6" s="292"/>
      <c r="C6" s="292"/>
      <c r="D6" s="292"/>
      <c r="E6" s="292"/>
      <c r="F6" s="292"/>
      <c r="G6" s="292"/>
      <c r="H6" s="292"/>
      <c r="I6" s="292"/>
      <c r="J6" s="292"/>
    </row>
    <row r="7" spans="1:10" ht="34.5" customHeight="1" thickBot="1">
      <c r="A7" s="553" t="s">
        <v>190</v>
      </c>
      <c r="B7" s="389" t="s">
        <v>603</v>
      </c>
      <c r="C7" s="621" t="s">
        <v>744</v>
      </c>
      <c r="D7" s="622"/>
      <c r="E7" s="621" t="s">
        <v>743</v>
      </c>
      <c r="F7" s="622"/>
      <c r="G7" s="621" t="s">
        <v>726</v>
      </c>
      <c r="H7" s="622"/>
      <c r="I7" s="623" t="s">
        <v>425</v>
      </c>
      <c r="J7" s="624"/>
    </row>
    <row r="8" spans="1:10" ht="22.15" customHeight="1" thickTop="1" thickBot="1">
      <c r="A8" s="385">
        <v>1</v>
      </c>
      <c r="B8" s="552" t="s">
        <v>739</v>
      </c>
      <c r="C8" s="462">
        <f>'Part B Sheet'!F14</f>
        <v>100660.33199999999</v>
      </c>
      <c r="D8" s="386" t="s">
        <v>266</v>
      </c>
      <c r="E8" s="554">
        <f>'Part B Sheet'!K14</f>
        <v>15244.154329999999</v>
      </c>
      <c r="F8" s="386" t="s">
        <v>266</v>
      </c>
      <c r="G8" s="558">
        <f>'Part B Sheet'!P14</f>
        <v>72740.701310000004</v>
      </c>
      <c r="H8" s="386" t="s">
        <v>266</v>
      </c>
      <c r="I8" s="391">
        <f>'Part B Sheet'!U14</f>
        <v>18107.067759999998</v>
      </c>
      <c r="J8" s="386" t="s">
        <v>266</v>
      </c>
    </row>
    <row r="9" spans="1:10" ht="22.15" customHeight="1" thickTop="1" thickBot="1">
      <c r="A9" s="385">
        <v>2</v>
      </c>
      <c r="B9" s="552" t="s">
        <v>740</v>
      </c>
      <c r="C9" s="462">
        <f>'Part B Sheet'!F52</f>
        <v>685807.25</v>
      </c>
      <c r="D9" s="386" t="s">
        <v>266</v>
      </c>
      <c r="E9" s="555">
        <f>'Part B Sheet'!K52</f>
        <v>105931</v>
      </c>
      <c r="F9" s="386" t="s">
        <v>266</v>
      </c>
      <c r="G9" s="391">
        <f>'Part B Sheet'!P52</f>
        <v>616860</v>
      </c>
      <c r="H9" s="386" t="s">
        <v>266</v>
      </c>
      <c r="I9" s="557">
        <f>'Part B Sheet'!U52</f>
        <v>430202</v>
      </c>
      <c r="J9" s="386" t="s">
        <v>266</v>
      </c>
    </row>
    <row r="10" spans="1:10" ht="22.15" customHeight="1" thickTop="1" thickBot="1">
      <c r="A10" s="385">
        <v>3</v>
      </c>
      <c r="B10" s="552" t="s">
        <v>741</v>
      </c>
      <c r="C10" s="462">
        <v>0</v>
      </c>
      <c r="D10" s="386" t="s">
        <v>266</v>
      </c>
      <c r="E10" s="556">
        <f>'Part B Sheet'!K58</f>
        <v>545191.29600000009</v>
      </c>
      <c r="F10" s="386" t="s">
        <v>266</v>
      </c>
      <c r="G10" s="558">
        <f>'Part B Sheet'!P58</f>
        <v>530653.63650000002</v>
      </c>
      <c r="H10" s="386" t="s">
        <v>266</v>
      </c>
      <c r="I10" s="557">
        <v>0</v>
      </c>
      <c r="J10" s="386" t="s">
        <v>266</v>
      </c>
    </row>
    <row r="11" spans="1:10" ht="22.15" customHeight="1" thickTop="1" thickBot="1">
      <c r="A11" s="385">
        <v>4</v>
      </c>
      <c r="B11" s="552" t="s">
        <v>742</v>
      </c>
      <c r="C11" s="554">
        <v>0</v>
      </c>
      <c r="D11" s="386" t="s">
        <v>266</v>
      </c>
      <c r="E11" s="556">
        <f>'Part B Sheet'!K68</f>
        <v>473873</v>
      </c>
      <c r="F11" s="386" t="s">
        <v>266</v>
      </c>
      <c r="G11" s="391">
        <f>'Part B Sheet'!P68</f>
        <v>493119.64525500004</v>
      </c>
      <c r="H11" s="386" t="s">
        <v>266</v>
      </c>
      <c r="I11" s="557">
        <v>0</v>
      </c>
      <c r="J11" s="386" t="s">
        <v>266</v>
      </c>
    </row>
    <row r="12" spans="1:10" ht="22.15" customHeight="1" thickTop="1" thickBot="1">
      <c r="A12" s="387"/>
      <c r="B12" s="390" t="s">
        <v>197</v>
      </c>
      <c r="C12" s="559">
        <f>SUM(C8:C11)</f>
        <v>786467.58199999994</v>
      </c>
      <c r="D12" s="388" t="s">
        <v>266</v>
      </c>
      <c r="E12" s="393">
        <f>SUM(E8:E11)</f>
        <v>1140239.4503300001</v>
      </c>
      <c r="F12" s="388" t="s">
        <v>266</v>
      </c>
      <c r="G12" s="563">
        <f>SUM(G8:G11)</f>
        <v>1713373.983065</v>
      </c>
      <c r="H12" s="388" t="s">
        <v>266</v>
      </c>
      <c r="I12" s="392">
        <f>SUM(I8:I11)</f>
        <v>448309.06776000001</v>
      </c>
      <c r="J12" s="388" t="s">
        <v>266</v>
      </c>
    </row>
    <row r="13" spans="1:10" ht="22.15" customHeight="1">
      <c r="A13" s="338"/>
      <c r="B13" s="338"/>
      <c r="C13" s="338"/>
      <c r="D13" s="338"/>
      <c r="E13" s="617" t="s">
        <v>371</v>
      </c>
      <c r="F13" s="618"/>
      <c r="G13" s="483"/>
      <c r="H13" s="483"/>
      <c r="I13" s="615">
        <f>G12+I12</f>
        <v>2161683.0508249998</v>
      </c>
      <c r="J13" s="613" t="s">
        <v>266</v>
      </c>
    </row>
    <row r="14" spans="1:10" ht="16.5" thickBot="1">
      <c r="A14" s="293"/>
      <c r="B14" s="293"/>
      <c r="C14" s="293"/>
      <c r="D14" s="293"/>
      <c r="E14" s="619"/>
      <c r="F14" s="620"/>
      <c r="G14" s="484"/>
      <c r="H14" s="484"/>
      <c r="I14" s="616"/>
      <c r="J14" s="614"/>
    </row>
    <row r="19" spans="2:9">
      <c r="B19" t="s">
        <v>604</v>
      </c>
      <c r="C19" s="625" t="s">
        <v>130</v>
      </c>
      <c r="D19" s="625"/>
      <c r="F19" s="625" t="s">
        <v>184</v>
      </c>
      <c r="G19" s="625"/>
      <c r="H19" s="625"/>
      <c r="I19" s="625"/>
    </row>
    <row r="20" spans="2:9">
      <c r="B20" t="s">
        <v>605</v>
      </c>
      <c r="C20" s="625" t="s">
        <v>131</v>
      </c>
      <c r="D20" s="625"/>
      <c r="F20" s="625" t="s">
        <v>187</v>
      </c>
      <c r="G20" s="625"/>
      <c r="H20" s="625"/>
      <c r="I20" s="625"/>
    </row>
    <row r="21" spans="2:9">
      <c r="B21" t="s">
        <v>129</v>
      </c>
      <c r="C21" s="625" t="s">
        <v>129</v>
      </c>
      <c r="D21" s="625"/>
      <c r="F21" s="625" t="s">
        <v>129</v>
      </c>
      <c r="G21" s="625"/>
      <c r="H21" s="625"/>
      <c r="I21" s="625"/>
    </row>
  </sheetData>
  <mergeCells count="16">
    <mergeCell ref="F19:I19"/>
    <mergeCell ref="F20:I20"/>
    <mergeCell ref="F21:I21"/>
    <mergeCell ref="C19:D19"/>
    <mergeCell ref="C20:D20"/>
    <mergeCell ref="C21:D21"/>
    <mergeCell ref="A1:J1"/>
    <mergeCell ref="A3:J3"/>
    <mergeCell ref="A5:J5"/>
    <mergeCell ref="J13:J14"/>
    <mergeCell ref="I13:I14"/>
    <mergeCell ref="E13:F14"/>
    <mergeCell ref="C7:D7"/>
    <mergeCell ref="E7:F7"/>
    <mergeCell ref="I7:J7"/>
    <mergeCell ref="G7:H7"/>
  </mergeCells>
  <phoneticPr fontId="4" type="noConversion"/>
  <printOptions horizontalCentered="1"/>
  <pageMargins left="0.28000000000000003" right="0.27" top="0.66" bottom="1" header="0.5" footer="0.5"/>
  <pageSetup paperSize="9" scale="11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4"/>
  <sheetViews>
    <sheetView workbookViewId="0">
      <selection activeCell="J19" sqref="J19"/>
    </sheetView>
  </sheetViews>
  <sheetFormatPr defaultRowHeight="12.75"/>
  <cols>
    <col min="1" max="1" width="3.5703125" customWidth="1"/>
    <col min="2" max="2" width="34.5703125" customWidth="1"/>
    <col min="3" max="3" width="8" customWidth="1"/>
    <col min="4" max="4" width="9" customWidth="1"/>
    <col min="5" max="5" width="7.5703125" customWidth="1"/>
    <col min="6" max="6" width="8" customWidth="1"/>
    <col min="7" max="7" width="2.42578125" customWidth="1"/>
    <col min="11" max="11" width="10.5703125" bestFit="1" customWidth="1"/>
    <col min="12" max="12" width="2.85546875" customWidth="1"/>
    <col min="17" max="17" width="2.85546875" customWidth="1"/>
    <col min="18" max="18" width="10.5703125" bestFit="1" customWidth="1"/>
    <col min="19" max="19" width="3.140625" customWidth="1"/>
    <col min="20" max="20" width="11.85546875" customWidth="1"/>
  </cols>
  <sheetData>
    <row r="1" spans="1:20" ht="13.5" thickBot="1">
      <c r="A1" s="700" t="s">
        <v>745</v>
      </c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2"/>
    </row>
    <row r="2" spans="1:20" ht="13.5" thickBot="1">
      <c r="B2" s="703" t="s">
        <v>7</v>
      </c>
      <c r="C2" s="703"/>
    </row>
    <row r="3" spans="1:20" ht="28.5" customHeight="1" thickBot="1">
      <c r="A3" s="706" t="s">
        <v>440</v>
      </c>
      <c r="B3" s="708" t="s">
        <v>174</v>
      </c>
      <c r="C3" s="689" t="s">
        <v>423</v>
      </c>
      <c r="D3" s="690"/>
      <c r="E3" s="690"/>
      <c r="F3" s="690"/>
      <c r="G3" s="691"/>
      <c r="H3" s="689" t="s">
        <v>424</v>
      </c>
      <c r="I3" s="690"/>
      <c r="J3" s="690"/>
      <c r="K3" s="690"/>
      <c r="L3" s="691"/>
      <c r="M3" s="689" t="s">
        <v>425</v>
      </c>
      <c r="N3" s="690"/>
      <c r="O3" s="690"/>
      <c r="P3" s="690"/>
      <c r="Q3" s="691"/>
      <c r="R3" s="713" t="s">
        <v>620</v>
      </c>
      <c r="S3" s="714"/>
      <c r="T3" s="704" t="s">
        <v>619</v>
      </c>
    </row>
    <row r="4" spans="1:20" ht="14.25" thickTop="1" thickBot="1">
      <c r="A4" s="707"/>
      <c r="B4" s="709"/>
      <c r="C4" s="342" t="s">
        <v>390</v>
      </c>
      <c r="D4" s="336" t="s">
        <v>192</v>
      </c>
      <c r="E4" s="336" t="s">
        <v>4</v>
      </c>
      <c r="F4" s="692" t="s">
        <v>183</v>
      </c>
      <c r="G4" s="693"/>
      <c r="H4" s="342" t="s">
        <v>390</v>
      </c>
      <c r="I4" s="336" t="s">
        <v>192</v>
      </c>
      <c r="J4" s="336" t="s">
        <v>4</v>
      </c>
      <c r="K4" s="692" t="s">
        <v>183</v>
      </c>
      <c r="L4" s="693"/>
      <c r="M4" s="342" t="s">
        <v>390</v>
      </c>
      <c r="N4" s="336" t="s">
        <v>192</v>
      </c>
      <c r="O4" s="336" t="s">
        <v>4</v>
      </c>
      <c r="P4" s="692" t="s">
        <v>183</v>
      </c>
      <c r="Q4" s="693"/>
      <c r="R4" s="715" t="s">
        <v>183</v>
      </c>
      <c r="S4" s="716"/>
      <c r="T4" s="705"/>
    </row>
    <row r="5" spans="1:20" ht="14.25" thickTop="1" thickBot="1">
      <c r="A5" s="404" t="s">
        <v>608</v>
      </c>
      <c r="B5" s="403" t="s">
        <v>38</v>
      </c>
      <c r="C5" s="401" t="s">
        <v>161</v>
      </c>
      <c r="D5" s="402" t="s">
        <v>609</v>
      </c>
      <c r="E5" s="402" t="s">
        <v>610</v>
      </c>
      <c r="F5" s="694" t="s">
        <v>611</v>
      </c>
      <c r="G5" s="695"/>
      <c r="H5" s="401" t="s">
        <v>612</v>
      </c>
      <c r="I5" s="402" t="s">
        <v>613</v>
      </c>
      <c r="J5" s="402" t="s">
        <v>614</v>
      </c>
      <c r="K5" s="694" t="s">
        <v>615</v>
      </c>
      <c r="L5" s="695"/>
      <c r="M5" s="401" t="s">
        <v>616</v>
      </c>
      <c r="N5" s="402" t="s">
        <v>569</v>
      </c>
      <c r="O5" s="402" t="s">
        <v>479</v>
      </c>
      <c r="P5" s="694" t="s">
        <v>617</v>
      </c>
      <c r="Q5" s="695"/>
      <c r="R5" s="717" t="s">
        <v>618</v>
      </c>
      <c r="S5" s="718"/>
      <c r="T5" s="405">
        <v>16</v>
      </c>
    </row>
    <row r="6" spans="1:20" ht="7.5" customHeight="1">
      <c r="A6" s="425"/>
      <c r="B6" s="426"/>
      <c r="C6" s="427"/>
      <c r="D6" s="428"/>
      <c r="E6" s="428"/>
      <c r="F6" s="719"/>
      <c r="G6" s="720"/>
      <c r="H6" s="427"/>
      <c r="I6" s="428"/>
      <c r="J6" s="428"/>
      <c r="K6" s="719"/>
      <c r="L6" s="720"/>
      <c r="M6" s="427"/>
      <c r="N6" s="428"/>
      <c r="O6" s="428"/>
      <c r="P6" s="429"/>
      <c r="Q6" s="426"/>
      <c r="R6" s="430"/>
      <c r="S6" s="431"/>
      <c r="T6" s="432"/>
    </row>
    <row r="7" spans="1:20" ht="19.5" customHeight="1">
      <c r="A7" s="672" t="s">
        <v>643</v>
      </c>
      <c r="B7" s="673"/>
      <c r="C7" s="673"/>
      <c r="D7" s="673"/>
      <c r="E7" s="673"/>
      <c r="F7" s="673"/>
      <c r="G7" s="674"/>
      <c r="H7" s="436"/>
      <c r="I7" s="428"/>
      <c r="J7" s="428"/>
      <c r="K7" s="653"/>
      <c r="L7" s="654"/>
      <c r="M7" s="427"/>
      <c r="N7" s="428"/>
      <c r="O7" s="428"/>
      <c r="P7" s="653"/>
      <c r="Q7" s="654"/>
      <c r="R7" s="723"/>
      <c r="S7" s="724"/>
      <c r="T7" s="432"/>
    </row>
    <row r="8" spans="1:20" ht="6" customHeight="1" thickBot="1">
      <c r="A8" s="433"/>
      <c r="B8" s="426"/>
      <c r="C8" s="427"/>
      <c r="D8" s="428"/>
      <c r="E8" s="428"/>
      <c r="F8" s="651"/>
      <c r="G8" s="652"/>
      <c r="H8" s="427"/>
      <c r="I8" s="428"/>
      <c r="J8" s="428"/>
      <c r="K8" s="653"/>
      <c r="L8" s="654"/>
      <c r="M8" s="427"/>
      <c r="N8" s="428"/>
      <c r="O8" s="428"/>
      <c r="P8" s="434"/>
      <c r="Q8" s="435"/>
      <c r="R8" s="430"/>
      <c r="S8" s="431"/>
      <c r="T8" s="432"/>
    </row>
    <row r="9" spans="1:20" ht="15.95" customHeight="1" thickTop="1" thickBot="1">
      <c r="A9" s="437" t="s">
        <v>257</v>
      </c>
      <c r="B9" s="346" t="s">
        <v>426</v>
      </c>
      <c r="C9" s="343">
        <v>3495</v>
      </c>
      <c r="D9" s="339">
        <v>3176.25</v>
      </c>
      <c r="E9" s="339" t="s">
        <v>36</v>
      </c>
      <c r="F9" s="626">
        <v>11101</v>
      </c>
      <c r="G9" s="627"/>
      <c r="H9" s="351">
        <v>4224</v>
      </c>
      <c r="I9" s="339">
        <v>3176.25</v>
      </c>
      <c r="J9" s="339" t="s">
        <v>36</v>
      </c>
      <c r="K9" s="721">
        <f>H9*I9/1000</f>
        <v>13416.48</v>
      </c>
      <c r="L9" s="722"/>
      <c r="M9" s="354">
        <v>0</v>
      </c>
      <c r="N9" s="339">
        <v>3176.25</v>
      </c>
      <c r="O9" s="339" t="s">
        <v>36</v>
      </c>
      <c r="P9" s="657">
        <f>M9*N9/1000</f>
        <v>0</v>
      </c>
      <c r="Q9" s="658"/>
      <c r="R9" s="659">
        <f>K9+P9</f>
        <v>13416.48</v>
      </c>
      <c r="S9" s="660"/>
      <c r="T9" s="394"/>
    </row>
    <row r="10" spans="1:20" ht="15.95" customHeight="1" thickTop="1" thickBot="1">
      <c r="A10" s="345" t="s">
        <v>258</v>
      </c>
      <c r="B10" s="346" t="s">
        <v>391</v>
      </c>
      <c r="C10" s="343">
        <v>874</v>
      </c>
      <c r="D10" s="339">
        <v>9416.2800000000007</v>
      </c>
      <c r="E10" s="339" t="s">
        <v>590</v>
      </c>
      <c r="F10" s="626">
        <v>82298</v>
      </c>
      <c r="G10" s="627"/>
      <c r="H10" s="351">
        <v>1057</v>
      </c>
      <c r="I10" s="339">
        <v>9416.2800000000007</v>
      </c>
      <c r="J10" s="339" t="s">
        <v>590</v>
      </c>
      <c r="K10" s="646">
        <f>H10*I10/100</f>
        <v>99530.079600000012</v>
      </c>
      <c r="L10" s="647"/>
      <c r="M10" s="354">
        <v>0</v>
      </c>
      <c r="N10" s="339">
        <v>9416.2800000000007</v>
      </c>
      <c r="O10" s="339" t="s">
        <v>590</v>
      </c>
      <c r="P10" s="630">
        <f>M10*N10/100</f>
        <v>0</v>
      </c>
      <c r="Q10" s="631"/>
      <c r="R10" s="632">
        <f t="shared" ref="R10:R18" si="0">K10+P10</f>
        <v>99530.079600000012</v>
      </c>
      <c r="S10" s="633"/>
      <c r="T10" s="394"/>
    </row>
    <row r="11" spans="1:20" ht="15.95" customHeight="1" thickTop="1" thickBot="1">
      <c r="A11" s="423" t="s">
        <v>259</v>
      </c>
      <c r="B11" s="346" t="s">
        <v>434</v>
      </c>
      <c r="C11" s="343">
        <v>962</v>
      </c>
      <c r="D11" s="339">
        <v>11948.36</v>
      </c>
      <c r="E11" s="339" t="s">
        <v>590</v>
      </c>
      <c r="F11" s="626">
        <v>114943</v>
      </c>
      <c r="G11" s="627"/>
      <c r="H11" s="343">
        <v>1132</v>
      </c>
      <c r="I11" s="339">
        <v>11948.36</v>
      </c>
      <c r="J11" s="339" t="s">
        <v>590</v>
      </c>
      <c r="K11" s="646">
        <f>H11*I11/100</f>
        <v>135255.43520000001</v>
      </c>
      <c r="L11" s="647"/>
      <c r="M11" s="351">
        <v>0</v>
      </c>
      <c r="N11" s="339">
        <v>11948.36</v>
      </c>
      <c r="O11" s="339" t="s">
        <v>590</v>
      </c>
      <c r="P11" s="630">
        <f>M11*N11/100</f>
        <v>0</v>
      </c>
      <c r="Q11" s="631"/>
      <c r="R11" s="632">
        <f>P11</f>
        <v>0</v>
      </c>
      <c r="S11" s="633"/>
      <c r="T11" s="394"/>
    </row>
    <row r="12" spans="1:20" ht="15.95" customHeight="1" thickTop="1" thickBot="1">
      <c r="A12" s="423" t="s">
        <v>269</v>
      </c>
      <c r="B12" s="346" t="s">
        <v>432</v>
      </c>
      <c r="C12" s="343">
        <v>1643</v>
      </c>
      <c r="D12" s="339">
        <v>5001.7</v>
      </c>
      <c r="E12" s="339" t="s">
        <v>590</v>
      </c>
      <c r="F12" s="626">
        <v>82178</v>
      </c>
      <c r="G12" s="627"/>
      <c r="H12" s="351">
        <v>2076</v>
      </c>
      <c r="I12" s="339">
        <v>5001.7</v>
      </c>
      <c r="J12" s="339" t="s">
        <v>590</v>
      </c>
      <c r="K12" s="646">
        <f>H12*I12/100</f>
        <v>103835.29199999999</v>
      </c>
      <c r="L12" s="647"/>
      <c r="M12" s="354">
        <v>0</v>
      </c>
      <c r="N12" s="339">
        <v>12595</v>
      </c>
      <c r="O12" s="339" t="s">
        <v>590</v>
      </c>
      <c r="P12" s="630">
        <f>M12*N12/100</f>
        <v>0</v>
      </c>
      <c r="Q12" s="631"/>
      <c r="R12" s="632">
        <f t="shared" si="0"/>
        <v>103835.29199999999</v>
      </c>
      <c r="S12" s="633"/>
      <c r="T12" s="394"/>
    </row>
    <row r="13" spans="1:20" ht="15.95" customHeight="1" thickTop="1" thickBot="1">
      <c r="A13" s="423" t="s">
        <v>270</v>
      </c>
      <c r="B13" s="346" t="s">
        <v>427</v>
      </c>
      <c r="C13" s="343">
        <v>2969</v>
      </c>
      <c r="D13" s="339">
        <v>1610</v>
      </c>
      <c r="E13" s="339" t="s">
        <v>384</v>
      </c>
      <c r="F13" s="626">
        <v>47823</v>
      </c>
      <c r="G13" s="627"/>
      <c r="H13" s="351">
        <v>2901</v>
      </c>
      <c r="I13" s="339">
        <v>1610</v>
      </c>
      <c r="J13" s="339" t="s">
        <v>384</v>
      </c>
      <c r="K13" s="630">
        <v>46706.1</v>
      </c>
      <c r="L13" s="686"/>
      <c r="M13" s="354">
        <v>0</v>
      </c>
      <c r="N13" s="339">
        <v>1610</v>
      </c>
      <c r="O13" s="339" t="s">
        <v>384</v>
      </c>
      <c r="P13" s="630">
        <f>M13*N13/100</f>
        <v>0</v>
      </c>
      <c r="Q13" s="631"/>
      <c r="R13" s="632">
        <f>K13+P13</f>
        <v>46706.1</v>
      </c>
      <c r="S13" s="633"/>
      <c r="T13" s="394"/>
    </row>
    <row r="14" spans="1:20" ht="15.95" customHeight="1" thickTop="1" thickBot="1">
      <c r="A14" s="423" t="s">
        <v>271</v>
      </c>
      <c r="B14" s="346" t="s">
        <v>430</v>
      </c>
      <c r="C14" s="343">
        <v>2327</v>
      </c>
      <c r="D14" s="339">
        <v>1512.5</v>
      </c>
      <c r="E14" s="339" t="s">
        <v>36</v>
      </c>
      <c r="F14" s="626">
        <v>3520</v>
      </c>
      <c r="G14" s="627"/>
      <c r="H14" s="351">
        <v>2507</v>
      </c>
      <c r="I14" s="339">
        <v>1512.5</v>
      </c>
      <c r="J14" s="339" t="s">
        <v>36</v>
      </c>
      <c r="K14" s="646">
        <f>H14*I14/1000</f>
        <v>3791.8375000000001</v>
      </c>
      <c r="L14" s="647"/>
      <c r="M14" s="354">
        <v>0</v>
      </c>
      <c r="N14" s="339">
        <v>1512.5</v>
      </c>
      <c r="O14" s="339" t="s">
        <v>36</v>
      </c>
      <c r="P14" s="630">
        <f>M14*N14/1000</f>
        <v>0</v>
      </c>
      <c r="Q14" s="631"/>
      <c r="R14" s="632">
        <f>K14+P14</f>
        <v>3791.8375000000001</v>
      </c>
      <c r="S14" s="633"/>
      <c r="T14" s="394"/>
    </row>
    <row r="15" spans="1:20" ht="15.95" customHeight="1" thickTop="1" thickBot="1">
      <c r="A15" s="423" t="s">
        <v>272</v>
      </c>
      <c r="B15" s="346" t="s">
        <v>431</v>
      </c>
      <c r="C15" s="343">
        <v>2412</v>
      </c>
      <c r="D15" s="340">
        <v>3630</v>
      </c>
      <c r="E15" s="339" t="s">
        <v>36</v>
      </c>
      <c r="F15" s="626">
        <v>8756</v>
      </c>
      <c r="G15" s="627"/>
      <c r="H15" s="349">
        <v>3126</v>
      </c>
      <c r="I15" s="340">
        <v>3630</v>
      </c>
      <c r="J15" s="339" t="s">
        <v>36</v>
      </c>
      <c r="K15" s="675">
        <f>H15*I15/1000</f>
        <v>11347.38</v>
      </c>
      <c r="L15" s="676"/>
      <c r="M15" s="343" t="s">
        <v>22</v>
      </c>
      <c r="N15" s="340">
        <v>3630</v>
      </c>
      <c r="O15" s="339" t="s">
        <v>22</v>
      </c>
      <c r="P15" s="628" t="s">
        <v>22</v>
      </c>
      <c r="Q15" s="669"/>
      <c r="R15" s="632">
        <f>K15</f>
        <v>11347.38</v>
      </c>
      <c r="S15" s="633"/>
      <c r="T15" s="394"/>
    </row>
    <row r="16" spans="1:20" ht="15.95" customHeight="1" thickTop="1" thickBot="1">
      <c r="A16" s="423" t="s">
        <v>81</v>
      </c>
      <c r="B16" s="417" t="s">
        <v>621</v>
      </c>
      <c r="C16" s="343">
        <v>804</v>
      </c>
      <c r="D16" s="340">
        <v>1141.25</v>
      </c>
      <c r="E16" s="339" t="s">
        <v>36</v>
      </c>
      <c r="F16" s="666">
        <v>917</v>
      </c>
      <c r="G16" s="667"/>
      <c r="H16" s="349">
        <v>0</v>
      </c>
      <c r="I16" s="340">
        <v>1141.25</v>
      </c>
      <c r="J16" s="339" t="s">
        <v>36</v>
      </c>
      <c r="K16" s="631">
        <v>0</v>
      </c>
      <c r="L16" s="671"/>
      <c r="M16" s="343"/>
      <c r="N16" s="340">
        <v>1141.25</v>
      </c>
      <c r="O16" s="339"/>
      <c r="P16" s="669"/>
      <c r="Q16" s="670"/>
      <c r="R16" s="632"/>
      <c r="S16" s="633"/>
      <c r="T16" s="394"/>
    </row>
    <row r="17" spans="1:20" ht="15.95" customHeight="1" thickTop="1" thickBot="1">
      <c r="A17" s="423" t="s">
        <v>96</v>
      </c>
      <c r="B17" s="346" t="s">
        <v>428</v>
      </c>
      <c r="C17" s="343">
        <v>1764</v>
      </c>
      <c r="D17" s="339">
        <v>337</v>
      </c>
      <c r="E17" s="339" t="s">
        <v>80</v>
      </c>
      <c r="F17" s="626">
        <v>594468</v>
      </c>
      <c r="G17" s="627"/>
      <c r="H17" s="353">
        <v>2293.65</v>
      </c>
      <c r="I17" s="339">
        <v>337</v>
      </c>
      <c r="J17" s="339" t="s">
        <v>80</v>
      </c>
      <c r="K17" s="646">
        <v>772960.05</v>
      </c>
      <c r="L17" s="647"/>
      <c r="M17" s="355">
        <v>0</v>
      </c>
      <c r="N17" s="339">
        <v>337</v>
      </c>
      <c r="O17" s="339" t="s">
        <v>80</v>
      </c>
      <c r="P17" s="630">
        <f>M17*N17</f>
        <v>0</v>
      </c>
      <c r="Q17" s="631"/>
      <c r="R17" s="632">
        <f t="shared" si="0"/>
        <v>772960.05</v>
      </c>
      <c r="S17" s="633"/>
      <c r="T17" s="394"/>
    </row>
    <row r="18" spans="1:20" ht="15.95" customHeight="1" thickTop="1" thickBot="1">
      <c r="A18" s="424" t="s">
        <v>98</v>
      </c>
      <c r="B18" s="348" t="s">
        <v>429</v>
      </c>
      <c r="C18" s="343">
        <v>89.7</v>
      </c>
      <c r="D18" s="339">
        <v>5001.7</v>
      </c>
      <c r="E18" s="339" t="s">
        <v>83</v>
      </c>
      <c r="F18" s="626">
        <v>448652</v>
      </c>
      <c r="G18" s="627"/>
      <c r="H18" s="352">
        <v>94.5</v>
      </c>
      <c r="I18" s="339">
        <v>5001.7</v>
      </c>
      <c r="J18" s="339" t="s">
        <v>83</v>
      </c>
      <c r="K18" s="646">
        <f>H18*I18</f>
        <v>472660.64999999997</v>
      </c>
      <c r="L18" s="647"/>
      <c r="M18" s="357">
        <v>0</v>
      </c>
      <c r="N18" s="339">
        <v>5001.7</v>
      </c>
      <c r="O18" s="339" t="s">
        <v>83</v>
      </c>
      <c r="P18" s="646">
        <f>M18*N18</f>
        <v>0</v>
      </c>
      <c r="Q18" s="648"/>
      <c r="R18" s="632">
        <f t="shared" si="0"/>
        <v>472660.64999999997</v>
      </c>
      <c r="S18" s="633"/>
      <c r="T18" s="394"/>
    </row>
    <row r="19" spans="1:20" ht="15.95" customHeight="1" thickTop="1" thickBot="1">
      <c r="A19" s="423" t="s">
        <v>99</v>
      </c>
      <c r="B19" s="346" t="s">
        <v>433</v>
      </c>
      <c r="C19" s="343">
        <v>133</v>
      </c>
      <c r="D19" s="339">
        <v>8694.9500000000007</v>
      </c>
      <c r="E19" s="339" t="s">
        <v>590</v>
      </c>
      <c r="F19" s="626">
        <v>11564</v>
      </c>
      <c r="G19" s="627"/>
      <c r="H19" s="349">
        <v>583</v>
      </c>
      <c r="I19" s="339">
        <v>8694.9500000000007</v>
      </c>
      <c r="J19" s="339" t="s">
        <v>590</v>
      </c>
      <c r="K19" s="646">
        <f>H19*I19/100</f>
        <v>50691.558500000006</v>
      </c>
      <c r="L19" s="647"/>
      <c r="M19" s="354">
        <v>0</v>
      </c>
      <c r="N19" s="339">
        <v>8694.9500000000007</v>
      </c>
      <c r="O19" s="339" t="s">
        <v>590</v>
      </c>
      <c r="P19" s="630">
        <f>M19*N19/100</f>
        <v>0</v>
      </c>
      <c r="Q19" s="631"/>
      <c r="R19" s="632">
        <f>K19+P19</f>
        <v>50691.558500000006</v>
      </c>
      <c r="S19" s="633"/>
      <c r="T19" s="394"/>
    </row>
    <row r="20" spans="1:20" ht="15.95" customHeight="1" thickTop="1" thickBot="1">
      <c r="A20" s="423" t="s">
        <v>101</v>
      </c>
      <c r="B20" s="346" t="s">
        <v>435</v>
      </c>
      <c r="C20" s="343">
        <v>3922</v>
      </c>
      <c r="D20" s="339">
        <v>12674.36</v>
      </c>
      <c r="E20" s="339" t="s">
        <v>590</v>
      </c>
      <c r="F20" s="626">
        <v>497088</v>
      </c>
      <c r="G20" s="627"/>
      <c r="H20" s="351">
        <v>4101</v>
      </c>
      <c r="I20" s="339">
        <v>12674.36</v>
      </c>
      <c r="J20" s="339" t="s">
        <v>590</v>
      </c>
      <c r="K20" s="646">
        <f>H20*I20/100</f>
        <v>519775.5036</v>
      </c>
      <c r="L20" s="647"/>
      <c r="M20" s="343" t="s">
        <v>22</v>
      </c>
      <c r="N20" s="339">
        <v>12674.36</v>
      </c>
      <c r="O20" s="339" t="s">
        <v>22</v>
      </c>
      <c r="P20" s="628" t="s">
        <v>22</v>
      </c>
      <c r="Q20" s="669"/>
      <c r="R20" s="632">
        <f>K20</f>
        <v>519775.5036</v>
      </c>
      <c r="S20" s="633"/>
      <c r="T20" s="394"/>
    </row>
    <row r="21" spans="1:20" ht="15.95" customHeight="1" thickTop="1" thickBot="1">
      <c r="A21" s="423" t="s">
        <v>104</v>
      </c>
      <c r="B21" s="346" t="s">
        <v>48</v>
      </c>
      <c r="C21" s="343">
        <v>314</v>
      </c>
      <c r="D21" s="339">
        <v>228.9</v>
      </c>
      <c r="E21" s="339" t="s">
        <v>103</v>
      </c>
      <c r="F21" s="626">
        <v>71874.600000000006</v>
      </c>
      <c r="G21" s="627"/>
      <c r="H21" s="349">
        <v>255.5</v>
      </c>
      <c r="I21" s="339">
        <v>228.9</v>
      </c>
      <c r="J21" s="339" t="s">
        <v>103</v>
      </c>
      <c r="K21" s="675">
        <f>H21*I21</f>
        <v>58483.950000000004</v>
      </c>
      <c r="L21" s="676"/>
      <c r="M21" s="343" t="s">
        <v>22</v>
      </c>
      <c r="N21" s="339">
        <v>228.9</v>
      </c>
      <c r="O21" s="339" t="s">
        <v>22</v>
      </c>
      <c r="P21" s="628" t="s">
        <v>22</v>
      </c>
      <c r="Q21" s="669"/>
      <c r="R21" s="632">
        <f>K21</f>
        <v>58483.950000000004</v>
      </c>
      <c r="S21" s="633"/>
      <c r="T21" s="394"/>
    </row>
    <row r="22" spans="1:20" ht="15.95" customHeight="1" thickTop="1" thickBot="1">
      <c r="A22" s="423" t="s">
        <v>106</v>
      </c>
      <c r="B22" s="417" t="s">
        <v>622</v>
      </c>
      <c r="C22" s="343">
        <v>444.63</v>
      </c>
      <c r="D22" s="339">
        <v>240.5</v>
      </c>
      <c r="E22" s="339" t="s">
        <v>103</v>
      </c>
      <c r="F22" s="626">
        <v>106933.52</v>
      </c>
      <c r="G22" s="627"/>
      <c r="H22" s="349">
        <v>523</v>
      </c>
      <c r="I22" s="339">
        <v>240.5</v>
      </c>
      <c r="J22" s="339" t="s">
        <v>103</v>
      </c>
      <c r="K22" s="675">
        <f>H22*I22</f>
        <v>125781.5</v>
      </c>
      <c r="L22" s="676"/>
      <c r="M22" s="343" t="s">
        <v>22</v>
      </c>
      <c r="N22" s="339">
        <v>240.5</v>
      </c>
      <c r="O22" s="339" t="s">
        <v>22</v>
      </c>
      <c r="P22" s="628" t="s">
        <v>22</v>
      </c>
      <c r="Q22" s="669"/>
      <c r="R22" s="632">
        <f>K22</f>
        <v>125781.5</v>
      </c>
      <c r="S22" s="633"/>
      <c r="T22" s="394"/>
    </row>
    <row r="23" spans="1:20" ht="15.95" customHeight="1" thickTop="1" thickBot="1">
      <c r="A23" s="423" t="s">
        <v>108</v>
      </c>
      <c r="B23" s="346" t="s">
        <v>164</v>
      </c>
      <c r="C23" s="343">
        <v>1390</v>
      </c>
      <c r="D23" s="339">
        <v>567.48</v>
      </c>
      <c r="E23" s="339" t="s">
        <v>198</v>
      </c>
      <c r="F23" s="626">
        <v>788797</v>
      </c>
      <c r="G23" s="627"/>
      <c r="H23" s="351">
        <v>1549</v>
      </c>
      <c r="I23" s="339">
        <v>567.48</v>
      </c>
      <c r="J23" s="339" t="s">
        <v>198</v>
      </c>
      <c r="K23" s="675">
        <f>H23*I23</f>
        <v>879026.52</v>
      </c>
      <c r="L23" s="676"/>
      <c r="M23" s="351">
        <v>0</v>
      </c>
      <c r="N23" s="339">
        <v>567.48</v>
      </c>
      <c r="O23" s="339" t="s">
        <v>198</v>
      </c>
      <c r="P23" s="630">
        <f>M23*N23</f>
        <v>0</v>
      </c>
      <c r="Q23" s="631"/>
      <c r="R23" s="632">
        <f>K23+P23</f>
        <v>879026.52</v>
      </c>
      <c r="S23" s="633"/>
      <c r="T23" s="394"/>
    </row>
    <row r="24" spans="1:20" ht="15.95" customHeight="1" thickTop="1" thickBot="1">
      <c r="A24" s="423" t="s">
        <v>121</v>
      </c>
      <c r="B24" s="346" t="s">
        <v>436</v>
      </c>
      <c r="C24" s="343">
        <v>206</v>
      </c>
      <c r="D24" s="339">
        <v>186.04</v>
      </c>
      <c r="E24" s="339" t="s">
        <v>198</v>
      </c>
      <c r="F24" s="626">
        <v>38324</v>
      </c>
      <c r="G24" s="627"/>
      <c r="H24" s="343">
        <v>208</v>
      </c>
      <c r="I24" s="339">
        <v>186.04</v>
      </c>
      <c r="J24" s="339" t="s">
        <v>198</v>
      </c>
      <c r="K24" s="628">
        <v>38696.32</v>
      </c>
      <c r="L24" s="629"/>
      <c r="M24" s="349">
        <v>0</v>
      </c>
      <c r="N24" s="339">
        <v>186.04</v>
      </c>
      <c r="O24" s="339" t="s">
        <v>198</v>
      </c>
      <c r="P24" s="630">
        <f>M24*N24</f>
        <v>0</v>
      </c>
      <c r="Q24" s="631"/>
      <c r="R24" s="632">
        <f>P24</f>
        <v>0</v>
      </c>
      <c r="S24" s="633"/>
      <c r="T24" s="394"/>
    </row>
    <row r="25" spans="1:20" ht="15.95" customHeight="1" thickTop="1" thickBot="1">
      <c r="A25" s="423" t="s">
        <v>122</v>
      </c>
      <c r="B25" s="417" t="s">
        <v>623</v>
      </c>
      <c r="C25" s="343">
        <v>294</v>
      </c>
      <c r="D25" s="339">
        <v>27678.86</v>
      </c>
      <c r="E25" s="339" t="s">
        <v>384</v>
      </c>
      <c r="F25" s="626">
        <v>81376</v>
      </c>
      <c r="G25" s="627"/>
      <c r="H25" s="351">
        <v>190</v>
      </c>
      <c r="I25" s="339">
        <v>27678.86</v>
      </c>
      <c r="J25" s="339" t="s">
        <v>384</v>
      </c>
      <c r="K25" s="630">
        <f>H25*I25/100</f>
        <v>52589.834000000003</v>
      </c>
      <c r="L25" s="686"/>
      <c r="M25" s="343" t="s">
        <v>22</v>
      </c>
      <c r="N25" s="339">
        <v>27678.86</v>
      </c>
      <c r="O25" s="339" t="s">
        <v>22</v>
      </c>
      <c r="P25" s="628" t="s">
        <v>22</v>
      </c>
      <c r="Q25" s="669"/>
      <c r="R25" s="632">
        <f>K25</f>
        <v>52589.834000000003</v>
      </c>
      <c r="S25" s="633"/>
      <c r="T25" s="394"/>
    </row>
    <row r="26" spans="1:20" ht="15.95" customHeight="1" thickTop="1" thickBot="1">
      <c r="A26" s="423" t="s">
        <v>125</v>
      </c>
      <c r="B26" s="417" t="s">
        <v>624</v>
      </c>
      <c r="C26" s="343">
        <v>591</v>
      </c>
      <c r="D26" s="339">
        <v>28253.61</v>
      </c>
      <c r="E26" s="339" t="s">
        <v>384</v>
      </c>
      <c r="F26" s="626">
        <v>166978</v>
      </c>
      <c r="G26" s="627"/>
      <c r="H26" s="351">
        <v>587</v>
      </c>
      <c r="I26" s="339">
        <v>28253.61</v>
      </c>
      <c r="J26" s="339" t="s">
        <v>384</v>
      </c>
      <c r="K26" s="646">
        <f>H26*I26/100</f>
        <v>165848.69070000001</v>
      </c>
      <c r="L26" s="647"/>
      <c r="M26" s="351">
        <v>0</v>
      </c>
      <c r="N26" s="339">
        <v>28253.61</v>
      </c>
      <c r="O26" s="339" t="s">
        <v>384</v>
      </c>
      <c r="P26" s="630">
        <f>M26*N26/100</f>
        <v>0</v>
      </c>
      <c r="Q26" s="631"/>
      <c r="R26" s="632">
        <f>K26+P26</f>
        <v>165848.69070000001</v>
      </c>
      <c r="S26" s="633"/>
      <c r="T26" s="394"/>
    </row>
    <row r="27" spans="1:20" ht="15.95" customHeight="1" thickTop="1" thickBot="1">
      <c r="A27" s="423" t="s">
        <v>127</v>
      </c>
      <c r="B27" s="417" t="s">
        <v>625</v>
      </c>
      <c r="C27" s="343">
        <v>7548</v>
      </c>
      <c r="D27" s="339">
        <v>2206.6</v>
      </c>
      <c r="E27" s="339" t="s">
        <v>384</v>
      </c>
      <c r="F27" s="626">
        <v>166554</v>
      </c>
      <c r="G27" s="627"/>
      <c r="H27" s="353">
        <v>9810</v>
      </c>
      <c r="I27" s="339">
        <v>2206.6</v>
      </c>
      <c r="J27" s="339" t="s">
        <v>384</v>
      </c>
      <c r="K27" s="675">
        <f>H27*I27/100</f>
        <v>216467.46</v>
      </c>
      <c r="L27" s="676"/>
      <c r="M27" s="343" t="s">
        <v>22</v>
      </c>
      <c r="N27" s="339">
        <v>2206.6</v>
      </c>
      <c r="O27" s="339" t="s">
        <v>22</v>
      </c>
      <c r="P27" s="628" t="s">
        <v>22</v>
      </c>
      <c r="Q27" s="669"/>
      <c r="R27" s="632">
        <f>K27</f>
        <v>216467.46</v>
      </c>
      <c r="S27" s="633"/>
      <c r="T27" s="394"/>
    </row>
    <row r="28" spans="1:20" ht="15.95" customHeight="1" thickTop="1" thickBot="1">
      <c r="A28" s="423" t="s">
        <v>128</v>
      </c>
      <c r="B28" s="417" t="s">
        <v>626</v>
      </c>
      <c r="C28" s="343">
        <v>5864</v>
      </c>
      <c r="D28" s="339">
        <v>2197.52</v>
      </c>
      <c r="E28" s="339" t="s">
        <v>384</v>
      </c>
      <c r="F28" s="626">
        <v>128862</v>
      </c>
      <c r="G28" s="627"/>
      <c r="H28" s="351">
        <v>7612</v>
      </c>
      <c r="I28" s="339">
        <v>2197.52</v>
      </c>
      <c r="J28" s="339" t="s">
        <v>384</v>
      </c>
      <c r="K28" s="646">
        <f>H28*I28/100</f>
        <v>167275.2224</v>
      </c>
      <c r="L28" s="647"/>
      <c r="M28" s="351">
        <v>0</v>
      </c>
      <c r="N28" s="339">
        <v>2197.52</v>
      </c>
      <c r="O28" s="339" t="s">
        <v>384</v>
      </c>
      <c r="P28" s="630">
        <f>M28*N28/100</f>
        <v>0</v>
      </c>
      <c r="Q28" s="631"/>
      <c r="R28" s="632">
        <f>K28+P28</f>
        <v>167275.2224</v>
      </c>
      <c r="S28" s="633"/>
      <c r="T28" s="394"/>
    </row>
    <row r="29" spans="1:20" ht="15.95" customHeight="1" thickTop="1" thickBot="1">
      <c r="A29" s="423" t="s">
        <v>138</v>
      </c>
      <c r="B29" s="417" t="s">
        <v>633</v>
      </c>
      <c r="C29" s="343">
        <v>2903</v>
      </c>
      <c r="D29" s="339">
        <v>1287.44</v>
      </c>
      <c r="E29" s="339" t="s">
        <v>384</v>
      </c>
      <c r="F29" s="666">
        <v>38533</v>
      </c>
      <c r="G29" s="667"/>
      <c r="H29" s="351">
        <v>0</v>
      </c>
      <c r="I29" s="339">
        <v>1287.44</v>
      </c>
      <c r="J29" s="339" t="s">
        <v>384</v>
      </c>
      <c r="K29" s="631">
        <v>0</v>
      </c>
      <c r="L29" s="671"/>
      <c r="M29" s="351"/>
      <c r="N29" s="339">
        <v>1287.44</v>
      </c>
      <c r="O29" s="339"/>
      <c r="P29" s="631"/>
      <c r="Q29" s="671"/>
      <c r="R29" s="632"/>
      <c r="S29" s="633"/>
      <c r="T29" s="394"/>
    </row>
    <row r="30" spans="1:20" ht="15.95" customHeight="1" thickTop="1" thickBot="1">
      <c r="A30" s="423" t="s">
        <v>84</v>
      </c>
      <c r="B30" s="417" t="s">
        <v>627</v>
      </c>
      <c r="C30" s="343">
        <v>228</v>
      </c>
      <c r="D30" s="339">
        <v>190.72</v>
      </c>
      <c r="E30" s="339" t="s">
        <v>198</v>
      </c>
      <c r="F30" s="626">
        <v>103555</v>
      </c>
      <c r="G30" s="627"/>
      <c r="H30" s="349">
        <v>0</v>
      </c>
      <c r="I30" s="339">
        <v>190.72</v>
      </c>
      <c r="J30" s="339" t="s">
        <v>198</v>
      </c>
      <c r="K30" s="630">
        <f>H30*I30</f>
        <v>0</v>
      </c>
      <c r="L30" s="686"/>
      <c r="M30" s="343" t="s">
        <v>22</v>
      </c>
      <c r="N30" s="339">
        <v>190.72</v>
      </c>
      <c r="O30" s="339" t="s">
        <v>22</v>
      </c>
      <c r="P30" s="628" t="s">
        <v>22</v>
      </c>
      <c r="Q30" s="669"/>
      <c r="R30" s="632">
        <f>K30</f>
        <v>0</v>
      </c>
      <c r="S30" s="633"/>
      <c r="T30" s="394"/>
    </row>
    <row r="31" spans="1:20" ht="15.95" customHeight="1" thickTop="1" thickBot="1">
      <c r="A31" s="423" t="s">
        <v>85</v>
      </c>
      <c r="B31" s="417" t="s">
        <v>628</v>
      </c>
      <c r="C31" s="343">
        <v>49</v>
      </c>
      <c r="D31" s="339">
        <v>562.98</v>
      </c>
      <c r="E31" s="339" t="s">
        <v>198</v>
      </c>
      <c r="F31" s="626">
        <v>27586</v>
      </c>
      <c r="G31" s="627"/>
      <c r="H31" s="349">
        <v>0</v>
      </c>
      <c r="I31" s="339">
        <v>562.98</v>
      </c>
      <c r="J31" s="339" t="s">
        <v>198</v>
      </c>
      <c r="K31" s="630">
        <f>H31*I31</f>
        <v>0</v>
      </c>
      <c r="L31" s="686"/>
      <c r="M31" s="343" t="s">
        <v>22</v>
      </c>
      <c r="N31" s="339">
        <v>562.98</v>
      </c>
      <c r="O31" s="339" t="s">
        <v>22</v>
      </c>
      <c r="P31" s="628" t="s">
        <v>22</v>
      </c>
      <c r="Q31" s="669"/>
      <c r="R31" s="632">
        <f>K31</f>
        <v>0</v>
      </c>
      <c r="S31" s="633"/>
      <c r="T31" s="394"/>
    </row>
    <row r="32" spans="1:20" ht="15.95" customHeight="1" thickTop="1" thickBot="1">
      <c r="A32" s="423" t="s">
        <v>86</v>
      </c>
      <c r="B32" s="346" t="s">
        <v>309</v>
      </c>
      <c r="C32" s="343">
        <v>756</v>
      </c>
      <c r="D32" s="339">
        <v>1131.1099999999999</v>
      </c>
      <c r="E32" s="339" t="s">
        <v>198</v>
      </c>
      <c r="F32" s="626">
        <v>855119.16</v>
      </c>
      <c r="G32" s="627"/>
      <c r="H32" s="351">
        <v>0</v>
      </c>
      <c r="I32" s="339">
        <v>1131.1099999999999</v>
      </c>
      <c r="J32" s="339" t="s">
        <v>198</v>
      </c>
      <c r="K32" s="687">
        <f>H32*I32</f>
        <v>0</v>
      </c>
      <c r="L32" s="688"/>
      <c r="M32" s="343">
        <v>756</v>
      </c>
      <c r="N32" s="339">
        <v>1273.76</v>
      </c>
      <c r="O32" s="438" t="s">
        <v>198</v>
      </c>
      <c r="P32" s="628">
        <f>M32*N32</f>
        <v>962962.55999999994</v>
      </c>
      <c r="Q32" s="669"/>
      <c r="R32" s="632">
        <f>K32</f>
        <v>0</v>
      </c>
      <c r="S32" s="633"/>
      <c r="T32" s="394"/>
    </row>
    <row r="33" spans="1:20" ht="15.95" customHeight="1" thickTop="1" thickBot="1">
      <c r="A33" s="423" t="s">
        <v>87</v>
      </c>
      <c r="B33" s="346" t="s">
        <v>315</v>
      </c>
      <c r="C33" s="343">
        <v>7548</v>
      </c>
      <c r="D33" s="339">
        <v>442.75</v>
      </c>
      <c r="E33" s="339" t="s">
        <v>384</v>
      </c>
      <c r="F33" s="626">
        <v>33419</v>
      </c>
      <c r="G33" s="627"/>
      <c r="H33" s="343">
        <v>0</v>
      </c>
      <c r="I33" s="339">
        <v>442.75</v>
      </c>
      <c r="J33" s="339" t="s">
        <v>384</v>
      </c>
      <c r="K33" s="628">
        <v>0</v>
      </c>
      <c r="L33" s="629"/>
      <c r="M33" s="354">
        <v>0</v>
      </c>
      <c r="N33" s="339">
        <v>442.75</v>
      </c>
      <c r="O33" s="339" t="s">
        <v>384</v>
      </c>
      <c r="P33" s="630">
        <f>M33*N33/100</f>
        <v>0</v>
      </c>
      <c r="Q33" s="631"/>
      <c r="R33" s="632">
        <f>P33</f>
        <v>0</v>
      </c>
      <c r="S33" s="633"/>
      <c r="T33" s="394"/>
    </row>
    <row r="34" spans="1:20" ht="15.95" customHeight="1" thickTop="1" thickBot="1">
      <c r="A34" s="423" t="s">
        <v>88</v>
      </c>
      <c r="B34" s="417" t="s">
        <v>632</v>
      </c>
      <c r="C34" s="343">
        <v>501</v>
      </c>
      <c r="D34" s="339">
        <v>829.95</v>
      </c>
      <c r="E34" s="339" t="s">
        <v>384</v>
      </c>
      <c r="F34" s="666">
        <v>4158</v>
      </c>
      <c r="G34" s="667"/>
      <c r="H34" s="343">
        <v>0</v>
      </c>
      <c r="I34" s="339">
        <v>829.95</v>
      </c>
      <c r="J34" s="339" t="s">
        <v>384</v>
      </c>
      <c r="K34" s="669">
        <v>0</v>
      </c>
      <c r="L34" s="670"/>
      <c r="M34" s="354"/>
      <c r="N34" s="339">
        <v>829.95</v>
      </c>
      <c r="O34" s="339"/>
      <c r="P34" s="631"/>
      <c r="Q34" s="671"/>
      <c r="R34" s="632"/>
      <c r="S34" s="633"/>
      <c r="T34" s="394"/>
    </row>
    <row r="35" spans="1:20" ht="15.95" customHeight="1" thickTop="1" thickBot="1">
      <c r="A35" s="423" t="s">
        <v>89</v>
      </c>
      <c r="B35" s="346" t="s">
        <v>316</v>
      </c>
      <c r="C35" s="343">
        <v>7548</v>
      </c>
      <c r="D35" s="339">
        <v>1043.9000000000001</v>
      </c>
      <c r="E35" s="339" t="s">
        <v>384</v>
      </c>
      <c r="F35" s="626">
        <v>78794</v>
      </c>
      <c r="G35" s="627"/>
      <c r="H35" s="343">
        <v>0</v>
      </c>
      <c r="I35" s="339">
        <v>1043.9000000000001</v>
      </c>
      <c r="J35" s="339" t="s">
        <v>384</v>
      </c>
      <c r="K35" s="628">
        <v>0</v>
      </c>
      <c r="L35" s="629"/>
      <c r="M35" s="354">
        <v>0</v>
      </c>
      <c r="N35" s="339">
        <v>1043.9000000000001</v>
      </c>
      <c r="O35" s="339" t="s">
        <v>384</v>
      </c>
      <c r="P35" s="630">
        <f>M35*N35/100</f>
        <v>0</v>
      </c>
      <c r="Q35" s="631"/>
      <c r="R35" s="632">
        <f>P35</f>
        <v>0</v>
      </c>
      <c r="S35" s="633"/>
      <c r="T35" s="394"/>
    </row>
    <row r="36" spans="1:20" ht="15.95" customHeight="1" thickTop="1" thickBot="1">
      <c r="A36" s="423" t="s">
        <v>90</v>
      </c>
      <c r="B36" s="346" t="s">
        <v>319</v>
      </c>
      <c r="C36" s="343">
        <v>1513</v>
      </c>
      <c r="D36" s="339">
        <v>1489.68</v>
      </c>
      <c r="E36" s="339" t="s">
        <v>384</v>
      </c>
      <c r="F36" s="626">
        <v>22539</v>
      </c>
      <c r="G36" s="627"/>
      <c r="H36" s="343">
        <v>0</v>
      </c>
      <c r="I36" s="339">
        <v>1489.68</v>
      </c>
      <c r="J36" s="339" t="s">
        <v>384</v>
      </c>
      <c r="K36" s="628">
        <v>0</v>
      </c>
      <c r="L36" s="629"/>
      <c r="M36" s="351">
        <v>0</v>
      </c>
      <c r="N36" s="339">
        <v>1489.68</v>
      </c>
      <c r="O36" s="339" t="s">
        <v>384</v>
      </c>
      <c r="P36" s="630">
        <f>M36*N36/100</f>
        <v>0</v>
      </c>
      <c r="Q36" s="631"/>
      <c r="R36" s="632">
        <f>P36</f>
        <v>0</v>
      </c>
      <c r="S36" s="633"/>
      <c r="T36" s="394"/>
    </row>
    <row r="37" spans="1:20" ht="15.95" customHeight="1" thickTop="1" thickBot="1">
      <c r="A37" s="423" t="s">
        <v>91</v>
      </c>
      <c r="B37" s="346" t="s">
        <v>321</v>
      </c>
      <c r="C37" s="343">
        <v>1189</v>
      </c>
      <c r="D37" s="339">
        <v>3275.5</v>
      </c>
      <c r="E37" s="339" t="s">
        <v>384</v>
      </c>
      <c r="F37" s="626">
        <v>38946</v>
      </c>
      <c r="G37" s="627"/>
      <c r="H37" s="351">
        <v>1547</v>
      </c>
      <c r="I37" s="339">
        <v>3275.5</v>
      </c>
      <c r="J37" s="339" t="s">
        <v>384</v>
      </c>
      <c r="K37" s="646">
        <f>H37*I37/100</f>
        <v>50671.985000000001</v>
      </c>
      <c r="L37" s="647"/>
      <c r="M37" s="351">
        <v>0</v>
      </c>
      <c r="N37" s="339">
        <v>3275.5</v>
      </c>
      <c r="O37" s="339" t="s">
        <v>384</v>
      </c>
      <c r="P37" s="630">
        <f>M37*N37/100</f>
        <v>0</v>
      </c>
      <c r="Q37" s="631"/>
      <c r="R37" s="632">
        <f>K37+P37</f>
        <v>50671.985000000001</v>
      </c>
      <c r="S37" s="633"/>
      <c r="T37" s="394"/>
    </row>
    <row r="38" spans="1:20" ht="15.95" customHeight="1" thickTop="1" thickBot="1">
      <c r="A38" s="423" t="s">
        <v>634</v>
      </c>
      <c r="B38" s="417" t="s">
        <v>629</v>
      </c>
      <c r="C38" s="343">
        <v>228</v>
      </c>
      <c r="D38" s="339">
        <v>180.5</v>
      </c>
      <c r="E38" s="339" t="s">
        <v>198</v>
      </c>
      <c r="F38" s="626">
        <v>41154</v>
      </c>
      <c r="G38" s="627"/>
      <c r="H38" s="351">
        <v>228</v>
      </c>
      <c r="I38" s="339">
        <v>180.5</v>
      </c>
      <c r="J38" s="339" t="s">
        <v>198</v>
      </c>
      <c r="K38" s="630">
        <f>H38*I38</f>
        <v>41154</v>
      </c>
      <c r="L38" s="686"/>
      <c r="M38" s="351">
        <v>0</v>
      </c>
      <c r="N38" s="339">
        <v>180.5</v>
      </c>
      <c r="O38" s="339" t="s">
        <v>198</v>
      </c>
      <c r="P38" s="630">
        <f>M38*N38</f>
        <v>0</v>
      </c>
      <c r="Q38" s="631"/>
      <c r="R38" s="632">
        <f>K38+P38</f>
        <v>41154</v>
      </c>
      <c r="S38" s="633"/>
      <c r="T38" s="394"/>
    </row>
    <row r="39" spans="1:20" ht="15.95" customHeight="1" thickTop="1" thickBot="1">
      <c r="A39" s="423" t="s">
        <v>635</v>
      </c>
      <c r="B39" s="418" t="s">
        <v>631</v>
      </c>
      <c r="C39" s="419">
        <v>6</v>
      </c>
      <c r="D39" s="420">
        <v>161.44999999999999</v>
      </c>
      <c r="E39" s="422" t="s">
        <v>398</v>
      </c>
      <c r="F39" s="666">
        <v>969</v>
      </c>
      <c r="G39" s="667"/>
      <c r="H39" s="421">
        <v>0</v>
      </c>
      <c r="I39" s="420">
        <v>161.44999999999999</v>
      </c>
      <c r="J39" s="422" t="s">
        <v>398</v>
      </c>
      <c r="K39" s="631">
        <v>0</v>
      </c>
      <c r="L39" s="671"/>
      <c r="M39" s="421"/>
      <c r="N39" s="420">
        <v>261.25</v>
      </c>
      <c r="O39" s="420"/>
      <c r="P39" s="631"/>
      <c r="Q39" s="671"/>
      <c r="R39" s="632"/>
      <c r="S39" s="633"/>
      <c r="T39" s="414"/>
    </row>
    <row r="40" spans="1:20" ht="15.95" customHeight="1" thickTop="1" thickBot="1">
      <c r="A40" s="444" t="s">
        <v>636</v>
      </c>
      <c r="B40" s="445" t="s">
        <v>630</v>
      </c>
      <c r="C40" s="339">
        <v>156</v>
      </c>
      <c r="D40" s="339">
        <v>91.11</v>
      </c>
      <c r="E40" s="438" t="s">
        <v>198</v>
      </c>
      <c r="F40" s="626">
        <v>14213</v>
      </c>
      <c r="G40" s="627"/>
      <c r="H40" s="341">
        <v>0</v>
      </c>
      <c r="I40" s="339">
        <v>91.11</v>
      </c>
      <c r="J40" s="438" t="s">
        <v>198</v>
      </c>
      <c r="K40" s="630">
        <v>0</v>
      </c>
      <c r="L40" s="686"/>
      <c r="M40" s="341"/>
      <c r="N40" s="339">
        <v>91.11</v>
      </c>
      <c r="O40" s="339"/>
      <c r="P40" s="630"/>
      <c r="Q40" s="686"/>
      <c r="R40" s="633"/>
      <c r="S40" s="626"/>
      <c r="T40" s="394"/>
    </row>
    <row r="41" spans="1:20" ht="14.25" thickTop="1" thickBot="1">
      <c r="A41" s="446"/>
      <c r="B41" s="400"/>
      <c r="C41" s="406"/>
      <c r="D41" s="399"/>
      <c r="E41" s="399"/>
      <c r="F41" s="684"/>
      <c r="G41" s="685"/>
      <c r="H41" s="406"/>
      <c r="I41" s="399"/>
      <c r="J41" s="399"/>
      <c r="K41" s="684"/>
      <c r="L41" s="685"/>
      <c r="M41" s="406"/>
      <c r="N41" s="399"/>
      <c r="O41" s="399"/>
      <c r="P41" s="684"/>
      <c r="Q41" s="685"/>
      <c r="R41" s="639"/>
      <c r="S41" s="727"/>
      <c r="T41" s="400"/>
    </row>
    <row r="42" spans="1:20" ht="15.95" customHeight="1" thickTop="1" thickBot="1">
      <c r="A42" s="423" t="s">
        <v>634</v>
      </c>
      <c r="B42" s="346" t="s">
        <v>322</v>
      </c>
      <c r="C42" s="343">
        <v>0</v>
      </c>
      <c r="D42" s="339">
        <v>0</v>
      </c>
      <c r="E42" s="339" t="s">
        <v>384</v>
      </c>
      <c r="F42" s="626">
        <v>0</v>
      </c>
      <c r="G42" s="627"/>
      <c r="H42" s="343" t="s">
        <v>22</v>
      </c>
      <c r="I42" s="339" t="s">
        <v>22</v>
      </c>
      <c r="J42" s="339" t="s">
        <v>22</v>
      </c>
      <c r="K42" s="628" t="s">
        <v>22</v>
      </c>
      <c r="L42" s="629"/>
      <c r="M42" s="423" t="s">
        <v>639</v>
      </c>
      <c r="N42" s="339">
        <v>0</v>
      </c>
      <c r="O42" s="339" t="s">
        <v>384</v>
      </c>
      <c r="P42" s="630">
        <f>M42*N42/100</f>
        <v>0</v>
      </c>
      <c r="Q42" s="631"/>
      <c r="R42" s="632">
        <f>P42</f>
        <v>0</v>
      </c>
      <c r="S42" s="633"/>
      <c r="T42" s="394"/>
    </row>
    <row r="43" spans="1:20" ht="15.95" customHeight="1" thickTop="1" thickBot="1">
      <c r="A43" s="423" t="s">
        <v>637</v>
      </c>
      <c r="B43" s="350" t="s">
        <v>323</v>
      </c>
      <c r="C43" s="344">
        <v>0</v>
      </c>
      <c r="D43" s="160">
        <v>1887.4</v>
      </c>
      <c r="E43" s="339" t="s">
        <v>384</v>
      </c>
      <c r="F43" s="698">
        <v>0</v>
      </c>
      <c r="G43" s="699"/>
      <c r="H43" s="344" t="s">
        <v>22</v>
      </c>
      <c r="I43" s="160">
        <v>1887.4</v>
      </c>
      <c r="J43" s="339" t="s">
        <v>384</v>
      </c>
      <c r="K43" s="710" t="s">
        <v>22</v>
      </c>
      <c r="L43" s="711"/>
      <c r="M43" s="356">
        <v>0</v>
      </c>
      <c r="N43" s="160">
        <v>1887.4</v>
      </c>
      <c r="O43" s="339" t="s">
        <v>384</v>
      </c>
      <c r="P43" s="696">
        <f>M43*N43</f>
        <v>0</v>
      </c>
      <c r="Q43" s="697"/>
      <c r="R43" s="725">
        <f>P43</f>
        <v>0</v>
      </c>
      <c r="S43" s="726"/>
      <c r="T43" s="414"/>
    </row>
    <row r="44" spans="1:20" ht="15.95" customHeight="1" thickTop="1" thickBot="1">
      <c r="A44" s="345" t="s">
        <v>84</v>
      </c>
      <c r="B44" s="346" t="s">
        <v>310</v>
      </c>
      <c r="C44" s="343">
        <v>0</v>
      </c>
      <c r="D44" s="339">
        <v>0</v>
      </c>
      <c r="E44" s="339" t="s">
        <v>198</v>
      </c>
      <c r="F44" s="626">
        <v>0</v>
      </c>
      <c r="G44" s="627"/>
      <c r="H44" s="351">
        <v>0</v>
      </c>
      <c r="I44" s="339">
        <v>0</v>
      </c>
      <c r="J44" s="339" t="s">
        <v>198</v>
      </c>
      <c r="K44" s="646">
        <f>H44*I44</f>
        <v>0</v>
      </c>
      <c r="L44" s="647"/>
      <c r="M44" s="354">
        <v>0</v>
      </c>
      <c r="N44" s="339">
        <v>0</v>
      </c>
      <c r="O44" s="339" t="s">
        <v>198</v>
      </c>
      <c r="P44" s="630">
        <f>M44*N44</f>
        <v>0</v>
      </c>
      <c r="Q44" s="631"/>
      <c r="R44" s="632">
        <f>K44+P44</f>
        <v>0</v>
      </c>
      <c r="S44" s="633"/>
      <c r="T44" s="394"/>
    </row>
    <row r="45" spans="1:20" ht="15.95" customHeight="1" thickTop="1" thickBot="1">
      <c r="A45" s="345" t="s">
        <v>85</v>
      </c>
      <c r="B45" s="346" t="s">
        <v>311</v>
      </c>
      <c r="C45" s="343">
        <v>0</v>
      </c>
      <c r="D45" s="339">
        <v>0</v>
      </c>
      <c r="E45" s="339" t="s">
        <v>198</v>
      </c>
      <c r="F45" s="626">
        <v>0</v>
      </c>
      <c r="G45" s="627"/>
      <c r="H45" s="351">
        <v>0</v>
      </c>
      <c r="I45" s="339">
        <v>0</v>
      </c>
      <c r="J45" s="339" t="s">
        <v>198</v>
      </c>
      <c r="K45" s="646">
        <f>H45*I45</f>
        <v>0</v>
      </c>
      <c r="L45" s="647"/>
      <c r="M45" s="343" t="s">
        <v>22</v>
      </c>
      <c r="N45" s="339" t="s">
        <v>22</v>
      </c>
      <c r="O45" s="339" t="s">
        <v>22</v>
      </c>
      <c r="P45" s="628" t="s">
        <v>22</v>
      </c>
      <c r="Q45" s="669"/>
      <c r="R45" s="632">
        <f>K45</f>
        <v>0</v>
      </c>
      <c r="S45" s="633"/>
      <c r="T45" s="394"/>
    </row>
    <row r="46" spans="1:20" ht="15.95" customHeight="1" thickTop="1" thickBot="1">
      <c r="A46" s="345"/>
      <c r="B46" s="417" t="s">
        <v>638</v>
      </c>
      <c r="C46" s="343"/>
      <c r="D46" s="339"/>
      <c r="E46" s="339"/>
      <c r="F46" s="666"/>
      <c r="G46" s="667"/>
      <c r="H46" s="351"/>
      <c r="I46" s="339"/>
      <c r="J46" s="339"/>
      <c r="K46" s="648"/>
      <c r="L46" s="668"/>
      <c r="M46" s="343"/>
      <c r="N46" s="339"/>
      <c r="O46" s="339"/>
      <c r="P46" s="669"/>
      <c r="Q46" s="670"/>
      <c r="R46" s="632"/>
      <c r="S46" s="633"/>
      <c r="T46" s="394"/>
    </row>
    <row r="47" spans="1:20" ht="15.95" customHeight="1" thickTop="1" thickBot="1">
      <c r="A47" s="345" t="s">
        <v>127</v>
      </c>
      <c r="B47" s="346" t="s">
        <v>437</v>
      </c>
      <c r="C47" s="343">
        <v>0</v>
      </c>
      <c r="D47" s="339">
        <v>0</v>
      </c>
      <c r="E47" s="339" t="s">
        <v>384</v>
      </c>
      <c r="F47" s="626">
        <v>0</v>
      </c>
      <c r="G47" s="627"/>
      <c r="H47" s="343" t="s">
        <v>22</v>
      </c>
      <c r="I47" s="339" t="s">
        <v>22</v>
      </c>
      <c r="J47" s="339" t="s">
        <v>22</v>
      </c>
      <c r="K47" s="628" t="s">
        <v>22</v>
      </c>
      <c r="L47" s="629"/>
      <c r="M47" s="354">
        <v>0</v>
      </c>
      <c r="N47" s="339">
        <v>0</v>
      </c>
      <c r="O47" s="339" t="s">
        <v>384</v>
      </c>
      <c r="P47" s="630">
        <f>M47*N47/100</f>
        <v>0</v>
      </c>
      <c r="Q47" s="631"/>
      <c r="R47" s="632">
        <f>P47</f>
        <v>0</v>
      </c>
      <c r="S47" s="633"/>
      <c r="T47" s="394"/>
    </row>
    <row r="48" spans="1:20" ht="15.95" customHeight="1" thickTop="1" thickBot="1">
      <c r="A48" s="345" t="s">
        <v>88</v>
      </c>
      <c r="B48" s="346" t="s">
        <v>312</v>
      </c>
      <c r="C48" s="343">
        <v>0</v>
      </c>
      <c r="D48" s="339">
        <v>0</v>
      </c>
      <c r="E48" s="339" t="s">
        <v>384</v>
      </c>
      <c r="F48" s="626">
        <v>0</v>
      </c>
      <c r="G48" s="627"/>
      <c r="H48" s="351">
        <v>0</v>
      </c>
      <c r="I48" s="339">
        <v>0</v>
      </c>
      <c r="J48" s="339" t="s">
        <v>384</v>
      </c>
      <c r="K48" s="630">
        <f>H48*I48/100</f>
        <v>0</v>
      </c>
      <c r="L48" s="686"/>
      <c r="M48" s="354">
        <v>0</v>
      </c>
      <c r="N48" s="339">
        <v>0</v>
      </c>
      <c r="O48" s="339" t="s">
        <v>384</v>
      </c>
      <c r="P48" s="630">
        <f>M48*N48/100</f>
        <v>0</v>
      </c>
      <c r="Q48" s="631"/>
      <c r="R48" s="632">
        <f>K48+P48</f>
        <v>0</v>
      </c>
      <c r="S48" s="633"/>
      <c r="T48" s="394"/>
    </row>
    <row r="49" spans="1:20" ht="15.95" customHeight="1" thickTop="1" thickBot="1">
      <c r="A49" s="347" t="s">
        <v>89</v>
      </c>
      <c r="B49" s="348" t="s">
        <v>313</v>
      </c>
      <c r="C49" s="343">
        <v>0</v>
      </c>
      <c r="D49" s="339">
        <v>0</v>
      </c>
      <c r="E49" s="339" t="s">
        <v>103</v>
      </c>
      <c r="F49" s="626">
        <v>0</v>
      </c>
      <c r="G49" s="627"/>
      <c r="H49" s="349">
        <v>0</v>
      </c>
      <c r="I49" s="339">
        <v>0</v>
      </c>
      <c r="J49" s="339" t="s">
        <v>103</v>
      </c>
      <c r="K49" s="630">
        <f>H49*I49</f>
        <v>0</v>
      </c>
      <c r="L49" s="686"/>
      <c r="M49" s="343" t="s">
        <v>22</v>
      </c>
      <c r="N49" s="339" t="s">
        <v>22</v>
      </c>
      <c r="O49" s="339" t="s">
        <v>22</v>
      </c>
      <c r="P49" s="628" t="s">
        <v>22</v>
      </c>
      <c r="Q49" s="669"/>
      <c r="R49" s="632">
        <f>K49</f>
        <v>0</v>
      </c>
      <c r="S49" s="633"/>
      <c r="T49" s="394"/>
    </row>
    <row r="50" spans="1:20" ht="15.95" customHeight="1" thickTop="1" thickBot="1">
      <c r="A50" s="345" t="s">
        <v>90</v>
      </c>
      <c r="B50" s="346" t="s">
        <v>314</v>
      </c>
      <c r="C50" s="343">
        <v>0</v>
      </c>
      <c r="D50" s="339">
        <v>0</v>
      </c>
      <c r="E50" s="339" t="s">
        <v>398</v>
      </c>
      <c r="F50" s="626">
        <v>0</v>
      </c>
      <c r="G50" s="627"/>
      <c r="H50" s="349">
        <v>0</v>
      </c>
      <c r="I50" s="339">
        <v>0</v>
      </c>
      <c r="J50" s="339" t="s">
        <v>398</v>
      </c>
      <c r="K50" s="630">
        <f>H50*I50</f>
        <v>0</v>
      </c>
      <c r="L50" s="686"/>
      <c r="M50" s="343" t="s">
        <v>22</v>
      </c>
      <c r="N50" s="339" t="s">
        <v>22</v>
      </c>
      <c r="O50" s="339" t="s">
        <v>22</v>
      </c>
      <c r="P50" s="628" t="s">
        <v>22</v>
      </c>
      <c r="Q50" s="669"/>
      <c r="R50" s="632">
        <f>K50</f>
        <v>0</v>
      </c>
      <c r="S50" s="633"/>
      <c r="T50" s="394"/>
    </row>
    <row r="51" spans="1:20" ht="15.95" customHeight="1" thickTop="1" thickBot="1">
      <c r="A51" s="345" t="s">
        <v>87</v>
      </c>
      <c r="B51" s="346" t="s">
        <v>49</v>
      </c>
      <c r="C51" s="343" t="s">
        <v>22</v>
      </c>
      <c r="D51" s="339" t="s">
        <v>22</v>
      </c>
      <c r="E51" s="339" t="s">
        <v>22</v>
      </c>
      <c r="F51" s="628" t="s">
        <v>22</v>
      </c>
      <c r="G51" s="629"/>
      <c r="H51" s="343" t="s">
        <v>22</v>
      </c>
      <c r="I51" s="339" t="s">
        <v>22</v>
      </c>
      <c r="J51" s="339" t="s">
        <v>22</v>
      </c>
      <c r="K51" s="628" t="s">
        <v>22</v>
      </c>
      <c r="L51" s="629"/>
      <c r="M51" s="354">
        <v>0</v>
      </c>
      <c r="N51" s="339">
        <v>0</v>
      </c>
      <c r="O51" s="339" t="s">
        <v>198</v>
      </c>
      <c r="P51" s="630">
        <f>M51*N51</f>
        <v>0</v>
      </c>
      <c r="Q51" s="631"/>
      <c r="R51" s="632">
        <f>P51</f>
        <v>0</v>
      </c>
      <c r="S51" s="633"/>
      <c r="T51" s="394"/>
    </row>
    <row r="52" spans="1:20" ht="15.95" customHeight="1" thickTop="1" thickBot="1">
      <c r="A52" s="349">
        <v>31</v>
      </c>
      <c r="B52" s="346" t="s">
        <v>317</v>
      </c>
      <c r="C52" s="343">
        <v>0</v>
      </c>
      <c r="D52" s="339">
        <v>0</v>
      </c>
      <c r="E52" s="339" t="s">
        <v>384</v>
      </c>
      <c r="F52" s="626">
        <v>0</v>
      </c>
      <c r="G52" s="627"/>
      <c r="H52" s="343" t="s">
        <v>22</v>
      </c>
      <c r="I52" s="339" t="s">
        <v>22</v>
      </c>
      <c r="J52" s="339" t="s">
        <v>22</v>
      </c>
      <c r="K52" s="628" t="s">
        <v>22</v>
      </c>
      <c r="L52" s="629"/>
      <c r="M52" s="354">
        <v>0</v>
      </c>
      <c r="N52" s="339">
        <v>0</v>
      </c>
      <c r="O52" s="339" t="s">
        <v>384</v>
      </c>
      <c r="P52" s="630">
        <f>M52*N52/100</f>
        <v>0</v>
      </c>
      <c r="Q52" s="631"/>
      <c r="R52" s="632">
        <f>P52</f>
        <v>0</v>
      </c>
      <c r="S52" s="633"/>
      <c r="T52" s="394"/>
    </row>
    <row r="53" spans="1:20" ht="15.95" customHeight="1" thickTop="1" thickBot="1">
      <c r="A53" s="349">
        <v>32</v>
      </c>
      <c r="B53" s="346" t="s">
        <v>318</v>
      </c>
      <c r="C53" s="343">
        <v>0</v>
      </c>
      <c r="D53" s="339">
        <v>0</v>
      </c>
      <c r="E53" s="339" t="s">
        <v>384</v>
      </c>
      <c r="F53" s="626">
        <v>0</v>
      </c>
      <c r="G53" s="627"/>
      <c r="H53" s="343" t="s">
        <v>22</v>
      </c>
      <c r="I53" s="339" t="s">
        <v>22</v>
      </c>
      <c r="J53" s="339" t="s">
        <v>22</v>
      </c>
      <c r="K53" s="628" t="s">
        <v>22</v>
      </c>
      <c r="L53" s="629"/>
      <c r="M53" s="351">
        <v>0</v>
      </c>
      <c r="N53" s="339">
        <v>0</v>
      </c>
      <c r="O53" s="339" t="s">
        <v>384</v>
      </c>
      <c r="P53" s="630">
        <f>M53*N53/100</f>
        <v>0</v>
      </c>
      <c r="Q53" s="631"/>
      <c r="R53" s="632">
        <f>P53</f>
        <v>0</v>
      </c>
      <c r="S53" s="633"/>
      <c r="T53" s="394"/>
    </row>
    <row r="54" spans="1:20" ht="15.95" customHeight="1" thickTop="1" thickBot="1">
      <c r="A54" s="349">
        <v>34</v>
      </c>
      <c r="B54" s="346" t="s">
        <v>320</v>
      </c>
      <c r="C54" s="343">
        <v>0</v>
      </c>
      <c r="D54" s="339">
        <v>0</v>
      </c>
      <c r="E54" s="339" t="s">
        <v>103</v>
      </c>
      <c r="F54" s="626">
        <v>0</v>
      </c>
      <c r="G54" s="627"/>
      <c r="H54" s="343" t="s">
        <v>22</v>
      </c>
      <c r="I54" s="339" t="s">
        <v>22</v>
      </c>
      <c r="J54" s="339" t="s">
        <v>22</v>
      </c>
      <c r="K54" s="628" t="s">
        <v>22</v>
      </c>
      <c r="L54" s="629"/>
      <c r="M54" s="351">
        <v>0</v>
      </c>
      <c r="N54" s="339">
        <v>0</v>
      </c>
      <c r="O54" s="339" t="s">
        <v>103</v>
      </c>
      <c r="P54" s="630">
        <f>M54*N54</f>
        <v>0</v>
      </c>
      <c r="Q54" s="631"/>
      <c r="R54" s="632">
        <f>P54</f>
        <v>0</v>
      </c>
      <c r="S54" s="633"/>
      <c r="T54" s="394"/>
    </row>
    <row r="55" spans="1:20" ht="15.95" customHeight="1" thickTop="1" thickBot="1">
      <c r="A55" s="349"/>
      <c r="B55" s="417"/>
      <c r="C55" s="343"/>
      <c r="D55" s="339"/>
      <c r="E55" s="438"/>
      <c r="F55" s="666"/>
      <c r="G55" s="667"/>
      <c r="H55" s="351"/>
      <c r="I55" s="339"/>
      <c r="J55" s="339"/>
      <c r="K55" s="631"/>
      <c r="L55" s="671"/>
      <c r="M55" s="351"/>
      <c r="N55" s="339"/>
      <c r="O55" s="339"/>
      <c r="P55" s="631"/>
      <c r="Q55" s="671"/>
      <c r="R55" s="632"/>
      <c r="S55" s="633"/>
      <c r="T55" s="394"/>
    </row>
    <row r="56" spans="1:20" ht="14.25" thickTop="1" thickBot="1">
      <c r="A56" s="442"/>
      <c r="B56" s="443"/>
      <c r="C56" s="442"/>
      <c r="D56" s="440"/>
      <c r="E56" s="440"/>
      <c r="F56" s="679"/>
      <c r="G56" s="681"/>
      <c r="H56" s="442"/>
      <c r="I56" s="440"/>
      <c r="J56" s="440"/>
      <c r="K56" s="679"/>
      <c r="L56" s="681"/>
      <c r="M56" s="442"/>
      <c r="N56" s="440"/>
      <c r="O56" s="440"/>
      <c r="P56" s="679"/>
      <c r="Q56" s="680"/>
      <c r="R56" s="681"/>
      <c r="S56" s="682"/>
      <c r="T56" s="441"/>
    </row>
    <row r="57" spans="1:20" ht="15.75" customHeight="1" thickBot="1">
      <c r="A57" s="62"/>
      <c r="B57" s="176"/>
      <c r="C57" s="62"/>
      <c r="D57" s="62"/>
      <c r="E57" s="62"/>
      <c r="F57" s="677"/>
      <c r="G57" s="677"/>
      <c r="H57" s="62"/>
      <c r="I57" s="62"/>
      <c r="J57" s="62"/>
      <c r="K57" s="62"/>
      <c r="L57" s="62"/>
      <c r="M57" s="171"/>
      <c r="N57" s="62"/>
      <c r="O57" s="62"/>
      <c r="P57" s="683"/>
      <c r="Q57" s="683"/>
      <c r="R57" s="678"/>
      <c r="S57" s="678"/>
      <c r="T57" s="439"/>
    </row>
    <row r="58" spans="1:20" ht="15.75" customHeight="1" thickBot="1">
      <c r="A58" s="358"/>
      <c r="B58" s="359" t="s">
        <v>197</v>
      </c>
      <c r="C58" s="358"/>
      <c r="D58" s="364"/>
      <c r="E58" s="364"/>
      <c r="F58" s="365">
        <v>4711968</v>
      </c>
      <c r="G58" s="366" t="s">
        <v>266</v>
      </c>
      <c r="H58" s="358"/>
      <c r="I58" s="364"/>
      <c r="J58" s="364"/>
      <c r="K58" s="372">
        <v>4025965.81</v>
      </c>
      <c r="L58" s="366" t="s">
        <v>266</v>
      </c>
      <c r="M58" s="358"/>
      <c r="N58" s="364"/>
      <c r="O58" s="364"/>
      <c r="P58" s="365">
        <f>SUM(P9:P55)</f>
        <v>962962.55999999994</v>
      </c>
      <c r="Q58" s="364" t="s">
        <v>266</v>
      </c>
      <c r="R58" s="415">
        <f>K58+P58</f>
        <v>4988928.37</v>
      </c>
      <c r="S58" s="407" t="s">
        <v>266</v>
      </c>
      <c r="T58" s="408"/>
    </row>
    <row r="59" spans="1:20" ht="14.25" thickTop="1" thickBot="1">
      <c r="A59" s="360"/>
      <c r="B59" s="361" t="s">
        <v>439</v>
      </c>
      <c r="C59" s="360"/>
      <c r="D59" s="367"/>
      <c r="E59" s="367"/>
      <c r="F59" s="368">
        <v>212425</v>
      </c>
      <c r="G59" s="369" t="s">
        <v>266</v>
      </c>
      <c r="H59" s="360"/>
      <c r="I59" s="367"/>
      <c r="J59" s="367"/>
      <c r="K59" s="367"/>
      <c r="L59" s="369"/>
      <c r="M59" s="360"/>
      <c r="N59" s="367"/>
      <c r="O59" s="367"/>
      <c r="P59" s="368"/>
      <c r="Q59" s="367"/>
      <c r="R59" s="360"/>
      <c r="S59" s="406"/>
      <c r="T59" s="400"/>
    </row>
    <row r="60" spans="1:20" ht="14.25" thickTop="1" thickBot="1">
      <c r="A60" s="360"/>
      <c r="B60" s="361" t="s">
        <v>641</v>
      </c>
      <c r="C60" s="360"/>
      <c r="D60" s="367"/>
      <c r="E60" s="367"/>
      <c r="F60" s="368">
        <v>942394</v>
      </c>
      <c r="G60" s="369" t="s">
        <v>266</v>
      </c>
      <c r="H60" s="636" t="s">
        <v>642</v>
      </c>
      <c r="I60" s="637"/>
      <c r="J60" s="637"/>
      <c r="K60" s="368">
        <f>K58*16/100</f>
        <v>644154.52960000001</v>
      </c>
      <c r="L60" s="369" t="s">
        <v>266</v>
      </c>
      <c r="M60" s="638" t="s">
        <v>370</v>
      </c>
      <c r="N60" s="639"/>
      <c r="O60" s="367"/>
      <c r="P60" s="373">
        <f>P58*25.2/100</f>
        <v>242666.56511999998</v>
      </c>
      <c r="Q60" s="367" t="s">
        <v>266</v>
      </c>
      <c r="R60" s="374">
        <f>K60+P60</f>
        <v>886821.09471999994</v>
      </c>
      <c r="S60" s="406" t="s">
        <v>266</v>
      </c>
      <c r="T60" s="400"/>
    </row>
    <row r="61" spans="1:20" ht="14.25" thickTop="1" thickBot="1">
      <c r="A61" s="447"/>
      <c r="B61" s="448" t="s">
        <v>640</v>
      </c>
      <c r="C61" s="447"/>
      <c r="D61" s="449"/>
      <c r="E61" s="449"/>
      <c r="F61" s="450">
        <v>75391</v>
      </c>
      <c r="G61" s="369" t="s">
        <v>266</v>
      </c>
      <c r="H61" s="452"/>
      <c r="I61" s="453"/>
      <c r="J61" s="449"/>
      <c r="K61" s="450"/>
      <c r="L61" s="451"/>
      <c r="M61" s="452"/>
      <c r="N61" s="453"/>
      <c r="O61" s="449"/>
      <c r="P61" s="454"/>
      <c r="Q61" s="449"/>
      <c r="R61" s="455"/>
      <c r="S61" s="410"/>
      <c r="T61" s="411"/>
    </row>
    <row r="62" spans="1:20" ht="14.25" thickTop="1" thickBot="1">
      <c r="A62" s="362"/>
      <c r="B62" s="363" t="s">
        <v>278</v>
      </c>
      <c r="C62" s="362"/>
      <c r="D62" s="370"/>
      <c r="E62" s="370"/>
      <c r="F62" s="463">
        <f>SUM(F58+F59+F61)-F60</f>
        <v>4057390</v>
      </c>
      <c r="G62" s="371" t="s">
        <v>266</v>
      </c>
      <c r="H62" s="362"/>
      <c r="I62" s="370"/>
      <c r="J62" s="370"/>
      <c r="K62" s="464">
        <f>K58-K60</f>
        <v>3381811.2804</v>
      </c>
      <c r="L62" s="371" t="s">
        <v>266</v>
      </c>
      <c r="M62" s="362"/>
      <c r="N62" s="370"/>
      <c r="O62" s="640" t="e">
        <f>SUM(#REF!)</f>
        <v>#REF!</v>
      </c>
      <c r="P62" s="640"/>
      <c r="Q62" s="370" t="s">
        <v>266</v>
      </c>
      <c r="R62" s="409" t="e">
        <f>K62+O62</f>
        <v>#REF!</v>
      </c>
      <c r="S62" s="410" t="s">
        <v>266</v>
      </c>
      <c r="T62" s="411"/>
    </row>
    <row r="63" spans="1:20" ht="13.5" thickBot="1">
      <c r="A63" s="59"/>
      <c r="B63" s="199"/>
      <c r="C63" s="59"/>
      <c r="D63" s="59"/>
      <c r="E63" s="86"/>
      <c r="F63" s="86"/>
      <c r="G63" s="59"/>
      <c r="H63" s="376"/>
      <c r="I63" s="59"/>
      <c r="J63" s="86"/>
      <c r="K63" s="86"/>
      <c r="L63" s="59"/>
      <c r="M63" s="59"/>
      <c r="N63" s="59"/>
      <c r="O63" s="86"/>
      <c r="P63" s="86"/>
      <c r="Q63" s="375"/>
      <c r="R63" s="375"/>
      <c r="S63" s="375"/>
      <c r="T63" s="375"/>
    </row>
    <row r="64" spans="1:20" ht="22.5" customHeight="1" thickBot="1">
      <c r="H64" s="641" t="s">
        <v>280</v>
      </c>
      <c r="I64" s="642"/>
      <c r="J64" s="643" t="e">
        <f>K62+O62</f>
        <v>#REF!</v>
      </c>
      <c r="K64" s="643"/>
      <c r="L64" s="643"/>
      <c r="M64" s="643"/>
      <c r="N64" s="643"/>
      <c r="O64" s="643"/>
      <c r="P64" s="643"/>
      <c r="Q64" s="643"/>
      <c r="R64" s="377" t="s">
        <v>266</v>
      </c>
      <c r="S64" s="412"/>
      <c r="T64" s="413"/>
    </row>
    <row r="66" spans="1:20" ht="13.5" thickBot="1"/>
    <row r="67" spans="1:20" ht="19.5" customHeight="1">
      <c r="A67" s="661" t="s">
        <v>644</v>
      </c>
      <c r="B67" s="662"/>
      <c r="C67" s="662"/>
      <c r="D67" s="662"/>
      <c r="E67" s="662"/>
      <c r="F67" s="662"/>
      <c r="G67" s="662"/>
      <c r="H67" s="663"/>
      <c r="I67" s="456"/>
      <c r="J67" s="456"/>
      <c r="K67" s="664"/>
      <c r="L67" s="665"/>
      <c r="M67" s="457"/>
      <c r="N67" s="456"/>
      <c r="O67" s="456"/>
      <c r="P67" s="664"/>
      <c r="Q67" s="665"/>
      <c r="R67" s="649"/>
      <c r="S67" s="650"/>
      <c r="T67" s="458"/>
    </row>
    <row r="68" spans="1:20" ht="6" customHeight="1" thickBot="1">
      <c r="A68" s="433"/>
      <c r="B68" s="426"/>
      <c r="C68" s="427"/>
      <c r="D68" s="428"/>
      <c r="E68" s="428"/>
      <c r="F68" s="651"/>
      <c r="G68" s="652"/>
      <c r="H68" s="427"/>
      <c r="I68" s="428"/>
      <c r="J68" s="428"/>
      <c r="K68" s="653"/>
      <c r="L68" s="654"/>
      <c r="M68" s="427"/>
      <c r="N68" s="428"/>
      <c r="O68" s="428"/>
      <c r="P68" s="434"/>
      <c r="Q68" s="435"/>
      <c r="R68" s="430"/>
      <c r="S68" s="431"/>
      <c r="T68" s="432"/>
    </row>
    <row r="69" spans="1:20" ht="15.95" customHeight="1" thickTop="1" thickBot="1">
      <c r="A69" s="437" t="s">
        <v>257</v>
      </c>
      <c r="B69" s="346" t="s">
        <v>426</v>
      </c>
      <c r="C69" s="343">
        <v>856</v>
      </c>
      <c r="D69" s="339">
        <v>3176.25</v>
      </c>
      <c r="E69" s="339" t="s">
        <v>36</v>
      </c>
      <c r="F69" s="626">
        <v>2719</v>
      </c>
      <c r="G69" s="627"/>
      <c r="H69" s="351">
        <v>1043</v>
      </c>
      <c r="I69" s="339">
        <v>3176.25</v>
      </c>
      <c r="J69" s="339" t="s">
        <v>36</v>
      </c>
      <c r="K69" s="655">
        <f>H69*I69/1000</f>
        <v>3312.8287500000001</v>
      </c>
      <c r="L69" s="656"/>
      <c r="M69" s="354">
        <v>0</v>
      </c>
      <c r="N69" s="339">
        <v>3176.25</v>
      </c>
      <c r="O69" s="339" t="s">
        <v>36</v>
      </c>
      <c r="P69" s="657">
        <f>M69*N69/1000</f>
        <v>0</v>
      </c>
      <c r="Q69" s="658"/>
      <c r="R69" s="659">
        <f>K69+P69</f>
        <v>3312.8287500000001</v>
      </c>
      <c r="S69" s="660"/>
      <c r="T69" s="394"/>
    </row>
    <row r="70" spans="1:20" ht="15.95" customHeight="1" thickTop="1" thickBot="1">
      <c r="A70" s="345" t="s">
        <v>258</v>
      </c>
      <c r="B70" s="346" t="s">
        <v>391</v>
      </c>
      <c r="C70" s="343">
        <v>285</v>
      </c>
      <c r="D70" s="339">
        <v>9416.2800000000007</v>
      </c>
      <c r="E70" s="339" t="s">
        <v>590</v>
      </c>
      <c r="F70" s="626">
        <v>26836</v>
      </c>
      <c r="G70" s="627"/>
      <c r="H70" s="351">
        <v>261</v>
      </c>
      <c r="I70" s="339">
        <v>9416.2800000000007</v>
      </c>
      <c r="J70" s="339" t="s">
        <v>590</v>
      </c>
      <c r="K70" s="646">
        <f>H70*I70/100</f>
        <v>24576.4908</v>
      </c>
      <c r="L70" s="647"/>
      <c r="M70" s="354">
        <v>0</v>
      </c>
      <c r="N70" s="339">
        <v>9416.2800000000007</v>
      </c>
      <c r="O70" s="339" t="s">
        <v>590</v>
      </c>
      <c r="P70" s="630">
        <f>M70*N70/100</f>
        <v>0</v>
      </c>
      <c r="Q70" s="631"/>
      <c r="R70" s="632">
        <f>K70+P70</f>
        <v>24576.4908</v>
      </c>
      <c r="S70" s="633"/>
      <c r="T70" s="394"/>
    </row>
    <row r="71" spans="1:20" ht="15.95" customHeight="1" thickTop="1" thickBot="1">
      <c r="A71" s="423" t="s">
        <v>259</v>
      </c>
      <c r="B71" s="346" t="s">
        <v>434</v>
      </c>
      <c r="C71" s="343">
        <v>302</v>
      </c>
      <c r="D71" s="339">
        <v>11948.36</v>
      </c>
      <c r="E71" s="339" t="s">
        <v>590</v>
      </c>
      <c r="F71" s="626">
        <v>36084</v>
      </c>
      <c r="G71" s="627"/>
      <c r="H71" s="343">
        <v>391</v>
      </c>
      <c r="I71" s="339">
        <v>11948.36</v>
      </c>
      <c r="J71" s="339" t="s">
        <v>590</v>
      </c>
      <c r="K71" s="646">
        <f>H71*I71/100</f>
        <v>46718.087599999999</v>
      </c>
      <c r="L71" s="647"/>
      <c r="M71" s="351">
        <v>0</v>
      </c>
      <c r="N71" s="339">
        <v>11948.36</v>
      </c>
      <c r="O71" s="339" t="s">
        <v>590</v>
      </c>
      <c r="P71" s="630">
        <f>M71*N71/100</f>
        <v>0</v>
      </c>
      <c r="Q71" s="631"/>
      <c r="R71" s="632">
        <f>P71</f>
        <v>0</v>
      </c>
      <c r="S71" s="633"/>
      <c r="T71" s="394"/>
    </row>
    <row r="72" spans="1:20" ht="15.95" customHeight="1" thickTop="1" thickBot="1">
      <c r="A72" s="423" t="s">
        <v>269</v>
      </c>
      <c r="B72" s="346" t="s">
        <v>432</v>
      </c>
      <c r="C72" s="343">
        <v>401</v>
      </c>
      <c r="D72" s="339">
        <v>5001.7</v>
      </c>
      <c r="E72" s="339" t="s">
        <v>590</v>
      </c>
      <c r="F72" s="626">
        <v>20057</v>
      </c>
      <c r="G72" s="627"/>
      <c r="H72" s="351">
        <v>386</v>
      </c>
      <c r="I72" s="339">
        <v>5001.7</v>
      </c>
      <c r="J72" s="339" t="s">
        <v>590</v>
      </c>
      <c r="K72" s="646">
        <f>H72*I72/100</f>
        <v>19306.561999999998</v>
      </c>
      <c r="L72" s="647"/>
      <c r="M72" s="354">
        <v>0</v>
      </c>
      <c r="N72" s="339">
        <v>12595</v>
      </c>
      <c r="O72" s="339" t="s">
        <v>590</v>
      </c>
      <c r="P72" s="630">
        <f>M72*N72/100</f>
        <v>0</v>
      </c>
      <c r="Q72" s="631"/>
      <c r="R72" s="632">
        <f>K72+P72</f>
        <v>19306.561999999998</v>
      </c>
      <c r="S72" s="633"/>
      <c r="T72" s="394"/>
    </row>
    <row r="73" spans="1:20" ht="15.95" customHeight="1" thickTop="1" thickBot="1">
      <c r="A73" s="423" t="s">
        <v>270</v>
      </c>
      <c r="B73" s="346" t="s">
        <v>427</v>
      </c>
      <c r="C73" s="343">
        <v>1069</v>
      </c>
      <c r="D73" s="339">
        <v>1610</v>
      </c>
      <c r="E73" s="339" t="s">
        <v>384</v>
      </c>
      <c r="F73" s="626">
        <v>17211</v>
      </c>
      <c r="G73" s="627"/>
      <c r="H73" s="351">
        <v>1031</v>
      </c>
      <c r="I73" s="339">
        <v>1610</v>
      </c>
      <c r="J73" s="339" t="s">
        <v>384</v>
      </c>
      <c r="K73" s="646">
        <v>16599.099999999999</v>
      </c>
      <c r="L73" s="647"/>
      <c r="M73" s="354">
        <v>0</v>
      </c>
      <c r="N73" s="339">
        <v>1610</v>
      </c>
      <c r="O73" s="339" t="s">
        <v>384</v>
      </c>
      <c r="P73" s="630">
        <f>M73*N73/100</f>
        <v>0</v>
      </c>
      <c r="Q73" s="631"/>
      <c r="R73" s="632">
        <f>K73+P73</f>
        <v>16599.099999999999</v>
      </c>
      <c r="S73" s="633"/>
      <c r="T73" s="394"/>
    </row>
    <row r="74" spans="1:20" ht="15.95" customHeight="1" thickTop="1" thickBot="1">
      <c r="A74" s="423" t="s">
        <v>271</v>
      </c>
      <c r="B74" s="417" t="s">
        <v>645</v>
      </c>
      <c r="C74" s="343">
        <v>486</v>
      </c>
      <c r="D74" s="339">
        <v>12346.65</v>
      </c>
      <c r="E74" s="339" t="s">
        <v>590</v>
      </c>
      <c r="F74" s="626">
        <v>60005</v>
      </c>
      <c r="G74" s="627"/>
      <c r="H74" s="351">
        <v>554</v>
      </c>
      <c r="I74" s="339">
        <v>12346.65</v>
      </c>
      <c r="J74" s="339" t="s">
        <v>590</v>
      </c>
      <c r="K74" s="646">
        <f>H74*I74/100</f>
        <v>68400.440999999992</v>
      </c>
      <c r="L74" s="647"/>
      <c r="M74" s="343" t="s">
        <v>22</v>
      </c>
      <c r="N74" s="339">
        <v>12346.65</v>
      </c>
      <c r="O74" s="339" t="s">
        <v>22</v>
      </c>
      <c r="P74" s="628" t="s">
        <v>22</v>
      </c>
      <c r="Q74" s="669"/>
      <c r="R74" s="632">
        <f>K74</f>
        <v>68400.440999999992</v>
      </c>
      <c r="S74" s="633"/>
      <c r="T74" s="394"/>
    </row>
    <row r="75" spans="1:20" ht="15.95" customHeight="1" thickTop="1" thickBot="1">
      <c r="A75" s="423" t="s">
        <v>272</v>
      </c>
      <c r="B75" s="417" t="s">
        <v>646</v>
      </c>
      <c r="C75" s="343">
        <v>60</v>
      </c>
      <c r="D75" s="339">
        <v>594.57000000000005</v>
      </c>
      <c r="E75" s="438" t="s">
        <v>198</v>
      </c>
      <c r="F75" s="666">
        <v>35674</v>
      </c>
      <c r="G75" s="667"/>
      <c r="H75" s="351">
        <v>0</v>
      </c>
      <c r="I75" s="339">
        <v>594.57000000000005</v>
      </c>
      <c r="J75" s="438" t="s">
        <v>198</v>
      </c>
      <c r="K75" s="648">
        <f>H75*I75/100</f>
        <v>0</v>
      </c>
      <c r="L75" s="668"/>
      <c r="M75" s="343"/>
      <c r="N75" s="339"/>
      <c r="O75" s="339"/>
      <c r="P75" s="669"/>
      <c r="Q75" s="670"/>
      <c r="R75" s="632"/>
      <c r="S75" s="633"/>
      <c r="T75" s="394"/>
    </row>
    <row r="76" spans="1:20" ht="15.95" customHeight="1" thickTop="1" thickBot="1">
      <c r="A76" s="423" t="s">
        <v>81</v>
      </c>
      <c r="B76" s="417" t="s">
        <v>625</v>
      </c>
      <c r="C76" s="343">
        <v>903</v>
      </c>
      <c r="D76" s="339">
        <v>2206.6</v>
      </c>
      <c r="E76" s="339" t="s">
        <v>384</v>
      </c>
      <c r="F76" s="626">
        <v>19925</v>
      </c>
      <c r="G76" s="627"/>
      <c r="H76" s="353">
        <v>1120</v>
      </c>
      <c r="I76" s="339">
        <v>2206.6</v>
      </c>
      <c r="J76" s="339" t="s">
        <v>384</v>
      </c>
      <c r="K76" s="675">
        <f>H76*I76/100</f>
        <v>24713.919999999998</v>
      </c>
      <c r="L76" s="676"/>
      <c r="M76" s="343" t="s">
        <v>22</v>
      </c>
      <c r="N76" s="339">
        <v>2206.6</v>
      </c>
      <c r="O76" s="339" t="s">
        <v>22</v>
      </c>
      <c r="P76" s="628" t="s">
        <v>22</v>
      </c>
      <c r="Q76" s="669"/>
      <c r="R76" s="632">
        <f>K76</f>
        <v>24713.919999999998</v>
      </c>
      <c r="S76" s="633"/>
      <c r="T76" s="394"/>
    </row>
    <row r="77" spans="1:20" ht="15.95" customHeight="1" thickTop="1" thickBot="1">
      <c r="A77" s="423" t="s">
        <v>96</v>
      </c>
      <c r="B77" s="417" t="s">
        <v>647</v>
      </c>
      <c r="C77" s="343">
        <v>903</v>
      </c>
      <c r="D77" s="339">
        <v>2590.5</v>
      </c>
      <c r="E77" s="339" t="s">
        <v>384</v>
      </c>
      <c r="F77" s="626">
        <v>23392</v>
      </c>
      <c r="G77" s="627"/>
      <c r="H77" s="351">
        <v>1120</v>
      </c>
      <c r="I77" s="339">
        <v>2590.5</v>
      </c>
      <c r="J77" s="339" t="s">
        <v>384</v>
      </c>
      <c r="K77" s="646">
        <f>H77*I77/100</f>
        <v>29013.599999999999</v>
      </c>
      <c r="L77" s="647"/>
      <c r="M77" s="351">
        <v>0</v>
      </c>
      <c r="N77" s="339">
        <v>2590.5</v>
      </c>
      <c r="O77" s="339" t="s">
        <v>384</v>
      </c>
      <c r="P77" s="630">
        <f>M77*N77/100</f>
        <v>0</v>
      </c>
      <c r="Q77" s="631"/>
      <c r="R77" s="632">
        <f>K77+P77</f>
        <v>29013.599999999999</v>
      </c>
      <c r="S77" s="633"/>
      <c r="T77" s="394"/>
    </row>
    <row r="78" spans="1:20" ht="15.95" customHeight="1" thickTop="1" thickBot="1">
      <c r="A78" s="423" t="s">
        <v>98</v>
      </c>
      <c r="B78" s="417" t="s">
        <v>633</v>
      </c>
      <c r="C78" s="343">
        <v>903</v>
      </c>
      <c r="D78" s="339">
        <v>1287.44</v>
      </c>
      <c r="E78" s="339" t="s">
        <v>384</v>
      </c>
      <c r="F78" s="666">
        <v>5827</v>
      </c>
      <c r="G78" s="667"/>
      <c r="H78" s="351">
        <v>0</v>
      </c>
      <c r="I78" s="339">
        <v>1287.44</v>
      </c>
      <c r="J78" s="339" t="s">
        <v>384</v>
      </c>
      <c r="K78" s="631">
        <v>0</v>
      </c>
      <c r="L78" s="671"/>
      <c r="M78" s="351"/>
      <c r="N78" s="339">
        <v>1287.44</v>
      </c>
      <c r="O78" s="339"/>
      <c r="P78" s="631"/>
      <c r="Q78" s="671"/>
      <c r="R78" s="632"/>
      <c r="S78" s="633"/>
      <c r="T78" s="394"/>
    </row>
    <row r="79" spans="1:20" ht="15.95" customHeight="1" thickTop="1" thickBot="1">
      <c r="A79" s="423" t="s">
        <v>99</v>
      </c>
      <c r="B79" s="417" t="s">
        <v>648</v>
      </c>
      <c r="C79" s="343">
        <v>903</v>
      </c>
      <c r="D79" s="340">
        <v>859.9</v>
      </c>
      <c r="E79" s="339" t="s">
        <v>36</v>
      </c>
      <c r="F79" s="666">
        <v>7765</v>
      </c>
      <c r="G79" s="667"/>
      <c r="H79" s="349">
        <v>0</v>
      </c>
      <c r="I79" s="340">
        <v>1141.25</v>
      </c>
      <c r="J79" s="339" t="s">
        <v>36</v>
      </c>
      <c r="K79" s="631">
        <v>0</v>
      </c>
      <c r="L79" s="671"/>
      <c r="M79" s="343"/>
      <c r="N79" s="340">
        <v>1141.25</v>
      </c>
      <c r="O79" s="339"/>
      <c r="P79" s="669"/>
      <c r="Q79" s="670"/>
      <c r="R79" s="632"/>
      <c r="S79" s="633"/>
      <c r="T79" s="394"/>
    </row>
    <row r="80" spans="1:20" ht="15.95" customHeight="1" thickTop="1" thickBot="1">
      <c r="A80" s="423" t="s">
        <v>101</v>
      </c>
      <c r="B80" s="417" t="s">
        <v>649</v>
      </c>
      <c r="C80" s="343">
        <v>120</v>
      </c>
      <c r="D80" s="339">
        <v>584.54</v>
      </c>
      <c r="E80" s="339" t="s">
        <v>80</v>
      </c>
      <c r="F80" s="626">
        <v>701</v>
      </c>
      <c r="G80" s="627"/>
      <c r="H80" s="353">
        <v>0</v>
      </c>
      <c r="I80" s="339">
        <v>584.54</v>
      </c>
      <c r="J80" s="339" t="s">
        <v>80</v>
      </c>
      <c r="K80" s="646">
        <v>0</v>
      </c>
      <c r="L80" s="647"/>
      <c r="M80" s="355">
        <v>0</v>
      </c>
      <c r="N80" s="339">
        <v>584.54</v>
      </c>
      <c r="O80" s="339" t="s">
        <v>80</v>
      </c>
      <c r="P80" s="630">
        <f>M80*N80</f>
        <v>0</v>
      </c>
      <c r="Q80" s="631"/>
      <c r="R80" s="632">
        <f>K80+P80</f>
        <v>0</v>
      </c>
      <c r="S80" s="633"/>
      <c r="T80" s="394"/>
    </row>
    <row r="81" spans="1:20" ht="15.95" customHeight="1" thickTop="1" thickBot="1">
      <c r="A81" s="423"/>
      <c r="B81" s="346"/>
      <c r="C81" s="343"/>
      <c r="D81" s="339"/>
      <c r="E81" s="339"/>
      <c r="F81" s="626"/>
      <c r="G81" s="627"/>
      <c r="H81" s="343"/>
      <c r="I81" s="339"/>
      <c r="J81" s="339"/>
      <c r="K81" s="628"/>
      <c r="L81" s="629"/>
      <c r="M81" s="349"/>
      <c r="N81" s="339"/>
      <c r="O81" s="339"/>
      <c r="P81" s="630"/>
      <c r="Q81" s="631"/>
      <c r="R81" s="632"/>
      <c r="S81" s="633"/>
      <c r="T81" s="394"/>
    </row>
    <row r="82" spans="1:20" ht="14.25" thickTop="1" thickBot="1"/>
    <row r="83" spans="1:20" ht="15.75" customHeight="1" thickBot="1">
      <c r="A83" s="358"/>
      <c r="B83" s="359" t="s">
        <v>197</v>
      </c>
      <c r="C83" s="358"/>
      <c r="D83" s="364"/>
      <c r="E83" s="364"/>
      <c r="F83" s="365">
        <v>256196</v>
      </c>
      <c r="G83" s="366" t="s">
        <v>266</v>
      </c>
      <c r="H83" s="358"/>
      <c r="I83" s="364"/>
      <c r="J83" s="364"/>
      <c r="K83" s="372">
        <v>232641.01</v>
      </c>
      <c r="L83" s="366" t="s">
        <v>266</v>
      </c>
      <c r="M83" s="358"/>
      <c r="N83" s="364"/>
      <c r="O83" s="364"/>
      <c r="P83" s="365">
        <f>SUM(P34:P80)</f>
        <v>1205629.12512</v>
      </c>
      <c r="Q83" s="364" t="s">
        <v>266</v>
      </c>
      <c r="R83" s="415">
        <f>K83+P83</f>
        <v>1438270.13512</v>
      </c>
      <c r="S83" s="407" t="s">
        <v>266</v>
      </c>
      <c r="T83" s="408"/>
    </row>
    <row r="84" spans="1:20" ht="14.25" thickTop="1" thickBot="1">
      <c r="A84" s="360"/>
      <c r="B84" s="361" t="s">
        <v>439</v>
      </c>
      <c r="C84" s="360"/>
      <c r="D84" s="367"/>
      <c r="E84" s="367"/>
      <c r="F84" s="368">
        <v>408052</v>
      </c>
      <c r="G84" s="369" t="s">
        <v>266</v>
      </c>
      <c r="H84" s="360"/>
      <c r="I84" s="367"/>
      <c r="J84" s="367"/>
      <c r="K84" s="367"/>
      <c r="L84" s="369"/>
      <c r="M84" s="360"/>
      <c r="N84" s="367"/>
      <c r="O84" s="367"/>
      <c r="P84" s="368"/>
      <c r="Q84" s="367"/>
      <c r="R84" s="360"/>
      <c r="S84" s="406"/>
      <c r="T84" s="400"/>
    </row>
    <row r="85" spans="1:20" ht="14.25" thickTop="1" thickBot="1">
      <c r="A85" s="360"/>
      <c r="B85" s="361" t="s">
        <v>641</v>
      </c>
      <c r="C85" s="360"/>
      <c r="D85" s="367"/>
      <c r="E85" s="367"/>
      <c r="F85" s="368">
        <v>51239</v>
      </c>
      <c r="G85" s="369" t="s">
        <v>266</v>
      </c>
      <c r="H85" s="636" t="s">
        <v>642</v>
      </c>
      <c r="I85" s="637"/>
      <c r="J85" s="637"/>
      <c r="K85" s="368">
        <f>K83*16/100</f>
        <v>37222.561600000001</v>
      </c>
      <c r="L85" s="369" t="s">
        <v>266</v>
      </c>
      <c r="M85" s="638" t="s">
        <v>370</v>
      </c>
      <c r="N85" s="639"/>
      <c r="O85" s="367"/>
      <c r="P85" s="373">
        <f>P83*25.2/100</f>
        <v>303818.53953024</v>
      </c>
      <c r="Q85" s="367" t="s">
        <v>266</v>
      </c>
      <c r="R85" s="374">
        <f>K85+P85</f>
        <v>341041.10113024001</v>
      </c>
      <c r="S85" s="406" t="s">
        <v>266</v>
      </c>
      <c r="T85" s="400"/>
    </row>
    <row r="86" spans="1:20" ht="14.25" thickTop="1" thickBot="1">
      <c r="A86" s="362"/>
      <c r="B86" s="363" t="s">
        <v>278</v>
      </c>
      <c r="C86" s="362"/>
      <c r="D86" s="370"/>
      <c r="E86" s="370"/>
      <c r="F86" s="463">
        <v>245808</v>
      </c>
      <c r="G86" s="371" t="s">
        <v>266</v>
      </c>
      <c r="H86" s="362"/>
      <c r="I86" s="370"/>
      <c r="J86" s="370"/>
      <c r="K86" s="464">
        <f>K83-K85</f>
        <v>195418.44839999999</v>
      </c>
      <c r="L86" s="371" t="s">
        <v>266</v>
      </c>
      <c r="M86" s="362"/>
      <c r="N86" s="370"/>
      <c r="O86" s="640" t="e">
        <f>SUM(#REF!)</f>
        <v>#REF!</v>
      </c>
      <c r="P86" s="640"/>
      <c r="Q86" s="370" t="s">
        <v>266</v>
      </c>
      <c r="R86" s="409" t="e">
        <f>K86+O86</f>
        <v>#REF!</v>
      </c>
      <c r="S86" s="410" t="s">
        <v>266</v>
      </c>
      <c r="T86" s="411"/>
    </row>
    <row r="87" spans="1:20" ht="13.5" thickBot="1">
      <c r="A87" s="59"/>
      <c r="B87" s="199"/>
      <c r="C87" s="59"/>
      <c r="D87" s="59"/>
      <c r="E87" s="86"/>
      <c r="F87" s="86"/>
      <c r="G87" s="59"/>
      <c r="H87" s="376"/>
      <c r="I87" s="59"/>
      <c r="J87" s="86"/>
      <c r="K87" s="86"/>
      <c r="L87" s="59"/>
      <c r="M87" s="59"/>
      <c r="N87" s="59"/>
      <c r="O87" s="86"/>
      <c r="P87" s="86"/>
      <c r="Q87" s="375"/>
      <c r="R87" s="375"/>
      <c r="S87" s="375"/>
      <c r="T87" s="375"/>
    </row>
    <row r="88" spans="1:20" ht="22.5" customHeight="1" thickBot="1">
      <c r="H88" s="641" t="s">
        <v>280</v>
      </c>
      <c r="I88" s="642"/>
      <c r="J88" s="643" t="e">
        <f>K86+O86</f>
        <v>#REF!</v>
      </c>
      <c r="K88" s="643"/>
      <c r="L88" s="643"/>
      <c r="M88" s="643"/>
      <c r="N88" s="643"/>
      <c r="O88" s="643"/>
      <c r="P88" s="643"/>
      <c r="Q88" s="643"/>
      <c r="R88" s="377" t="s">
        <v>266</v>
      </c>
      <c r="S88" s="412"/>
      <c r="T88" s="413"/>
    </row>
    <row r="90" spans="1:20" ht="13.5" thickBot="1"/>
    <row r="91" spans="1:20" ht="19.5" customHeight="1">
      <c r="A91" s="661" t="s">
        <v>650</v>
      </c>
      <c r="B91" s="662"/>
      <c r="C91" s="662"/>
      <c r="D91" s="662"/>
      <c r="E91" s="662"/>
      <c r="F91" s="662"/>
      <c r="G91" s="662"/>
      <c r="H91" s="663"/>
      <c r="I91" s="456"/>
      <c r="J91" s="456"/>
      <c r="K91" s="664"/>
      <c r="L91" s="665"/>
      <c r="M91" s="457"/>
      <c r="N91" s="456"/>
      <c r="O91" s="456"/>
      <c r="P91" s="664"/>
      <c r="Q91" s="665"/>
      <c r="R91" s="649"/>
      <c r="S91" s="650"/>
      <c r="T91" s="458"/>
    </row>
    <row r="92" spans="1:20" ht="6" customHeight="1" thickBot="1">
      <c r="A92" s="433"/>
      <c r="B92" s="426"/>
      <c r="C92" s="427"/>
      <c r="D92" s="428"/>
      <c r="E92" s="428"/>
      <c r="F92" s="651"/>
      <c r="G92" s="652"/>
      <c r="H92" s="427"/>
      <c r="I92" s="428"/>
      <c r="J92" s="428"/>
      <c r="K92" s="653"/>
      <c r="L92" s="654"/>
      <c r="M92" s="427"/>
      <c r="N92" s="428"/>
      <c r="O92" s="428"/>
      <c r="P92" s="434"/>
      <c r="Q92" s="435"/>
      <c r="R92" s="430"/>
      <c r="S92" s="431"/>
      <c r="T92" s="432"/>
    </row>
    <row r="93" spans="1:20" ht="15.95" customHeight="1" thickTop="1" thickBot="1">
      <c r="A93" s="437" t="s">
        <v>257</v>
      </c>
      <c r="B93" s="417" t="s">
        <v>656</v>
      </c>
      <c r="C93" s="343">
        <v>242</v>
      </c>
      <c r="D93" s="339">
        <v>1141.25</v>
      </c>
      <c r="E93" s="339" t="s">
        <v>36</v>
      </c>
      <c r="F93" s="626">
        <v>276</v>
      </c>
      <c r="G93" s="627"/>
      <c r="H93" s="351">
        <v>241</v>
      </c>
      <c r="I93" s="339">
        <v>1141.25</v>
      </c>
      <c r="J93" s="339" t="s">
        <v>36</v>
      </c>
      <c r="K93" s="655">
        <f>H93*I93/1000</f>
        <v>275.04124999999999</v>
      </c>
      <c r="L93" s="656"/>
      <c r="M93" s="354">
        <v>0</v>
      </c>
      <c r="N93" s="339">
        <v>3176.25</v>
      </c>
      <c r="O93" s="339" t="s">
        <v>36</v>
      </c>
      <c r="P93" s="657">
        <f>M93*N93/1000</f>
        <v>0</v>
      </c>
      <c r="Q93" s="658"/>
      <c r="R93" s="659">
        <f>K93+P93</f>
        <v>275.04124999999999</v>
      </c>
      <c r="S93" s="660"/>
      <c r="T93" s="394"/>
    </row>
    <row r="94" spans="1:20" ht="15.95" customHeight="1" thickTop="1" thickBot="1">
      <c r="A94" s="345" t="s">
        <v>258</v>
      </c>
      <c r="B94" s="346" t="s">
        <v>391</v>
      </c>
      <c r="C94" s="343">
        <v>203</v>
      </c>
      <c r="D94" s="339">
        <v>9416.2800000000007</v>
      </c>
      <c r="E94" s="339" t="s">
        <v>590</v>
      </c>
      <c r="F94" s="626">
        <v>19115</v>
      </c>
      <c r="G94" s="627"/>
      <c r="H94" s="351">
        <v>241</v>
      </c>
      <c r="I94" s="339">
        <v>9416.2800000000007</v>
      </c>
      <c r="J94" s="339" t="s">
        <v>590</v>
      </c>
      <c r="K94" s="646">
        <f>H94*I94/100</f>
        <v>22693.234799999998</v>
      </c>
      <c r="L94" s="647"/>
      <c r="M94" s="354">
        <v>0</v>
      </c>
      <c r="N94" s="339">
        <v>9416.2800000000007</v>
      </c>
      <c r="O94" s="339" t="s">
        <v>590</v>
      </c>
      <c r="P94" s="630">
        <f>M94*N94/100</f>
        <v>0</v>
      </c>
      <c r="Q94" s="631"/>
      <c r="R94" s="632">
        <f>K94+P94</f>
        <v>22693.234799999998</v>
      </c>
      <c r="S94" s="633"/>
      <c r="T94" s="394"/>
    </row>
    <row r="95" spans="1:20" ht="15.95" customHeight="1" thickTop="1" thickBot="1">
      <c r="A95" s="423" t="s">
        <v>259</v>
      </c>
      <c r="B95" s="417" t="s">
        <v>657</v>
      </c>
      <c r="C95" s="343">
        <v>505</v>
      </c>
      <c r="D95" s="339">
        <v>3275.5</v>
      </c>
      <c r="E95" s="339" t="s">
        <v>590</v>
      </c>
      <c r="F95" s="626">
        <v>16541</v>
      </c>
      <c r="G95" s="627"/>
      <c r="H95" s="343">
        <v>657</v>
      </c>
      <c r="I95" s="339">
        <v>3275.5</v>
      </c>
      <c r="J95" s="339" t="s">
        <v>590</v>
      </c>
      <c r="K95" s="646">
        <f>H95*I95/100</f>
        <v>21520.035</v>
      </c>
      <c r="L95" s="647"/>
      <c r="M95" s="351">
        <v>0</v>
      </c>
      <c r="N95" s="339">
        <v>3275.5</v>
      </c>
      <c r="O95" s="339" t="s">
        <v>590</v>
      </c>
      <c r="P95" s="630">
        <f>M95*N95/100</f>
        <v>0</v>
      </c>
      <c r="Q95" s="631"/>
      <c r="R95" s="632">
        <f>P95</f>
        <v>0</v>
      </c>
      <c r="S95" s="633"/>
      <c r="T95" s="394"/>
    </row>
    <row r="96" spans="1:20" ht="15.95" customHeight="1" thickTop="1" thickBot="1">
      <c r="A96" s="423"/>
      <c r="B96" s="346"/>
      <c r="C96" s="343"/>
      <c r="D96" s="339"/>
      <c r="E96" s="339"/>
      <c r="F96" s="626"/>
      <c r="G96" s="627"/>
      <c r="H96" s="343"/>
      <c r="I96" s="339"/>
      <c r="J96" s="339"/>
      <c r="K96" s="628"/>
      <c r="L96" s="629"/>
      <c r="M96" s="349"/>
      <c r="N96" s="339"/>
      <c r="O96" s="339"/>
      <c r="P96" s="630"/>
      <c r="Q96" s="631"/>
      <c r="R96" s="632"/>
      <c r="S96" s="633"/>
      <c r="T96" s="394"/>
    </row>
    <row r="97" spans="1:20" ht="14.25" thickTop="1" thickBot="1"/>
    <row r="98" spans="1:20" ht="15.75" customHeight="1" thickBot="1">
      <c r="A98" s="358"/>
      <c r="B98" s="359" t="s">
        <v>197</v>
      </c>
      <c r="C98" s="358"/>
      <c r="D98" s="364"/>
      <c r="E98" s="364"/>
      <c r="F98" s="365">
        <v>35932</v>
      </c>
      <c r="G98" s="366" t="s">
        <v>266</v>
      </c>
      <c r="H98" s="358"/>
      <c r="I98" s="364"/>
      <c r="J98" s="364"/>
      <c r="K98" s="372">
        <f>SUM(K93:L97)</f>
        <v>44488.311049999997</v>
      </c>
      <c r="L98" s="366" t="s">
        <v>266</v>
      </c>
      <c r="M98" s="358"/>
      <c r="N98" s="364"/>
      <c r="O98" s="364"/>
      <c r="P98" s="365">
        <f>SUM(P58:P95)</f>
        <v>2715076.78977024</v>
      </c>
      <c r="Q98" s="364" t="s">
        <v>266</v>
      </c>
      <c r="R98" s="415">
        <f>K98+P98</f>
        <v>2759565.1008202401</v>
      </c>
      <c r="S98" s="407" t="s">
        <v>266</v>
      </c>
      <c r="T98" s="408"/>
    </row>
    <row r="99" spans="1:20" ht="14.25" thickTop="1" thickBot="1">
      <c r="A99" s="360"/>
      <c r="B99" s="361" t="s">
        <v>439</v>
      </c>
      <c r="C99" s="360"/>
      <c r="D99" s="367"/>
      <c r="E99" s="367"/>
      <c r="F99" s="368">
        <v>10739</v>
      </c>
      <c r="G99" s="369" t="s">
        <v>266</v>
      </c>
      <c r="H99" s="360"/>
      <c r="I99" s="367"/>
      <c r="J99" s="367"/>
      <c r="K99" s="367"/>
      <c r="L99" s="369"/>
      <c r="M99" s="360"/>
      <c r="N99" s="367"/>
      <c r="O99" s="367"/>
      <c r="P99" s="368"/>
      <c r="Q99" s="367"/>
      <c r="R99" s="360"/>
      <c r="S99" s="406"/>
      <c r="T99" s="400"/>
    </row>
    <row r="100" spans="1:20" ht="14.25" thickTop="1" thickBot="1">
      <c r="A100" s="360"/>
      <c r="B100" s="361" t="s">
        <v>641</v>
      </c>
      <c r="C100" s="360"/>
      <c r="D100" s="367"/>
      <c r="E100" s="367"/>
      <c r="F100" s="368">
        <v>7186</v>
      </c>
      <c r="G100" s="369" t="s">
        <v>266</v>
      </c>
      <c r="H100" s="636" t="s">
        <v>642</v>
      </c>
      <c r="I100" s="637"/>
      <c r="J100" s="637"/>
      <c r="K100" s="368">
        <f>K98*16/100</f>
        <v>7118.1297679999998</v>
      </c>
      <c r="L100" s="369" t="s">
        <v>266</v>
      </c>
      <c r="M100" s="638" t="s">
        <v>370</v>
      </c>
      <c r="N100" s="639"/>
      <c r="O100" s="367"/>
      <c r="P100" s="373">
        <f>P98*25.2/100</f>
        <v>684199.35102210043</v>
      </c>
      <c r="Q100" s="367" t="s">
        <v>266</v>
      </c>
      <c r="R100" s="374">
        <f>K100+P100</f>
        <v>691317.48079010041</v>
      </c>
      <c r="S100" s="406" t="s">
        <v>266</v>
      </c>
      <c r="T100" s="400"/>
    </row>
    <row r="101" spans="1:20" ht="14.25" thickTop="1" thickBot="1">
      <c r="A101" s="362"/>
      <c r="B101" s="363" t="s">
        <v>278</v>
      </c>
      <c r="C101" s="362"/>
      <c r="D101" s="370"/>
      <c r="E101" s="370"/>
      <c r="F101" s="463">
        <v>39485</v>
      </c>
      <c r="G101" s="371" t="s">
        <v>266</v>
      </c>
      <c r="H101" s="362"/>
      <c r="I101" s="370"/>
      <c r="J101" s="370"/>
      <c r="K101" s="464">
        <f>K98-K100</f>
        <v>37370.181281999998</v>
      </c>
      <c r="L101" s="371" t="s">
        <v>266</v>
      </c>
      <c r="M101" s="362"/>
      <c r="N101" s="370"/>
      <c r="O101" s="640" t="e">
        <f>SUM(#REF!)</f>
        <v>#REF!</v>
      </c>
      <c r="P101" s="640"/>
      <c r="Q101" s="370" t="s">
        <v>266</v>
      </c>
      <c r="R101" s="409" t="e">
        <f>K101+O101</f>
        <v>#REF!</v>
      </c>
      <c r="S101" s="410" t="s">
        <v>266</v>
      </c>
      <c r="T101" s="411"/>
    </row>
    <row r="102" spans="1:20" ht="13.5" thickBot="1">
      <c r="A102" s="59"/>
      <c r="B102" s="199"/>
      <c r="C102" s="59"/>
      <c r="D102" s="59"/>
      <c r="E102" s="86"/>
      <c r="F102" s="86"/>
      <c r="G102" s="59"/>
      <c r="H102" s="376"/>
      <c r="I102" s="59"/>
      <c r="J102" s="86"/>
      <c r="K102" s="86"/>
      <c r="L102" s="59"/>
      <c r="M102" s="59"/>
      <c r="N102" s="59"/>
      <c r="O102" s="86"/>
      <c r="P102" s="86"/>
      <c r="Q102" s="375"/>
      <c r="R102" s="375"/>
      <c r="S102" s="375"/>
      <c r="T102" s="375"/>
    </row>
    <row r="103" spans="1:20" ht="22.5" customHeight="1" thickBot="1">
      <c r="H103" s="641" t="s">
        <v>280</v>
      </c>
      <c r="I103" s="642"/>
      <c r="J103" s="643" t="e">
        <f>K101+O101</f>
        <v>#REF!</v>
      </c>
      <c r="K103" s="643"/>
      <c r="L103" s="643"/>
      <c r="M103" s="643"/>
      <c r="N103" s="643"/>
      <c r="O103" s="643"/>
      <c r="P103" s="643"/>
      <c r="Q103" s="643"/>
      <c r="R103" s="377" t="s">
        <v>266</v>
      </c>
      <c r="S103" s="412"/>
      <c r="T103" s="413"/>
    </row>
    <row r="105" spans="1:20" ht="13.5" thickBot="1"/>
    <row r="106" spans="1:20" ht="19.5" customHeight="1">
      <c r="A106" s="661" t="s">
        <v>651</v>
      </c>
      <c r="B106" s="662"/>
      <c r="C106" s="662"/>
      <c r="D106" s="662"/>
      <c r="E106" s="662"/>
      <c r="F106" s="662"/>
      <c r="G106" s="662"/>
      <c r="H106" s="663"/>
      <c r="I106" s="456"/>
      <c r="J106" s="456"/>
      <c r="K106" s="664"/>
      <c r="L106" s="665"/>
      <c r="M106" s="457"/>
      <c r="N106" s="456"/>
      <c r="O106" s="456"/>
      <c r="P106" s="664"/>
      <c r="Q106" s="665"/>
      <c r="R106" s="649"/>
      <c r="S106" s="650"/>
      <c r="T106" s="458"/>
    </row>
    <row r="107" spans="1:20" ht="6" customHeight="1" thickBot="1">
      <c r="A107" s="433"/>
      <c r="B107" s="426"/>
      <c r="C107" s="427"/>
      <c r="D107" s="428"/>
      <c r="E107" s="428"/>
      <c r="F107" s="651"/>
      <c r="G107" s="652"/>
      <c r="H107" s="427"/>
      <c r="I107" s="428"/>
      <c r="J107" s="428"/>
      <c r="K107" s="653"/>
      <c r="L107" s="654"/>
      <c r="M107" s="427"/>
      <c r="N107" s="428"/>
      <c r="O107" s="428"/>
      <c r="P107" s="434"/>
      <c r="Q107" s="435"/>
      <c r="R107" s="430"/>
      <c r="S107" s="431"/>
      <c r="T107" s="432"/>
    </row>
    <row r="108" spans="1:20" ht="15.95" customHeight="1" thickTop="1" thickBot="1">
      <c r="A108" s="437" t="s">
        <v>257</v>
      </c>
      <c r="B108" s="346" t="s">
        <v>426</v>
      </c>
      <c r="C108" s="343">
        <v>840</v>
      </c>
      <c r="D108" s="339">
        <v>3176.25</v>
      </c>
      <c r="E108" s="339" t="s">
        <v>36</v>
      </c>
      <c r="F108" s="644">
        <v>2668.05</v>
      </c>
      <c r="G108" s="645"/>
      <c r="H108" s="351">
        <v>0</v>
      </c>
      <c r="I108" s="339">
        <v>3176.25</v>
      </c>
      <c r="J108" s="339" t="s">
        <v>36</v>
      </c>
      <c r="K108" s="655">
        <f>H108*I108/1000</f>
        <v>0</v>
      </c>
      <c r="L108" s="656"/>
      <c r="M108" s="354">
        <v>0</v>
      </c>
      <c r="N108" s="339">
        <v>3176.25</v>
      </c>
      <c r="O108" s="339" t="s">
        <v>36</v>
      </c>
      <c r="P108" s="657">
        <f>M108*N108/1000</f>
        <v>0</v>
      </c>
      <c r="Q108" s="658"/>
      <c r="R108" s="659">
        <f>K108+P108</f>
        <v>0</v>
      </c>
      <c r="S108" s="660"/>
      <c r="T108" s="394"/>
    </row>
    <row r="109" spans="1:20" ht="15.95" customHeight="1" thickTop="1" thickBot="1">
      <c r="A109" s="345" t="s">
        <v>258</v>
      </c>
      <c r="B109" s="346" t="s">
        <v>391</v>
      </c>
      <c r="C109" s="343">
        <v>63</v>
      </c>
      <c r="D109" s="339">
        <v>9416.2800000000007</v>
      </c>
      <c r="E109" s="339" t="s">
        <v>590</v>
      </c>
      <c r="F109" s="644">
        <v>5932.25</v>
      </c>
      <c r="G109" s="645"/>
      <c r="H109" s="351">
        <v>0</v>
      </c>
      <c r="I109" s="339">
        <v>9416.2800000000007</v>
      </c>
      <c r="J109" s="339" t="s">
        <v>590</v>
      </c>
      <c r="K109" s="646">
        <f>H109*I109/100</f>
        <v>0</v>
      </c>
      <c r="L109" s="647"/>
      <c r="M109" s="354">
        <v>0</v>
      </c>
      <c r="N109" s="339">
        <v>9416.2800000000007</v>
      </c>
      <c r="O109" s="339" t="s">
        <v>590</v>
      </c>
      <c r="P109" s="630">
        <f>M109*N109/100</f>
        <v>0</v>
      </c>
      <c r="Q109" s="631"/>
      <c r="R109" s="632">
        <f>K109+P109</f>
        <v>0</v>
      </c>
      <c r="S109" s="633"/>
      <c r="T109" s="394"/>
    </row>
    <row r="110" spans="1:20" ht="15.95" customHeight="1" thickTop="1" thickBot="1">
      <c r="A110" s="423" t="s">
        <v>259</v>
      </c>
      <c r="B110" s="346" t="s">
        <v>428</v>
      </c>
      <c r="C110" s="343">
        <v>311</v>
      </c>
      <c r="D110" s="339">
        <v>337</v>
      </c>
      <c r="E110" s="339" t="s">
        <v>80</v>
      </c>
      <c r="F110" s="626">
        <v>104807</v>
      </c>
      <c r="G110" s="627"/>
      <c r="H110" s="353">
        <v>356.28</v>
      </c>
      <c r="I110" s="339">
        <v>337</v>
      </c>
      <c r="J110" s="339" t="s">
        <v>80</v>
      </c>
      <c r="K110" s="646">
        <v>120066.36</v>
      </c>
      <c r="L110" s="647"/>
      <c r="M110" s="355">
        <v>0</v>
      </c>
      <c r="N110" s="339">
        <v>337</v>
      </c>
      <c r="O110" s="339" t="s">
        <v>80</v>
      </c>
      <c r="P110" s="630">
        <f>M110*N110</f>
        <v>0</v>
      </c>
      <c r="Q110" s="631"/>
      <c r="R110" s="632">
        <f>K110+P110</f>
        <v>120066.36</v>
      </c>
      <c r="S110" s="633"/>
      <c r="T110" s="394"/>
    </row>
    <row r="111" spans="1:20" ht="15.95" customHeight="1" thickTop="1" thickBot="1">
      <c r="A111" s="424" t="s">
        <v>269</v>
      </c>
      <c r="B111" s="348" t="s">
        <v>429</v>
      </c>
      <c r="C111" s="343">
        <v>12.45</v>
      </c>
      <c r="D111" s="339">
        <v>5001.7</v>
      </c>
      <c r="E111" s="339" t="s">
        <v>83</v>
      </c>
      <c r="F111" s="644">
        <v>62271.16</v>
      </c>
      <c r="G111" s="645"/>
      <c r="H111" s="352">
        <v>0</v>
      </c>
      <c r="I111" s="339">
        <v>5001.7</v>
      </c>
      <c r="J111" s="339" t="s">
        <v>83</v>
      </c>
      <c r="K111" s="646">
        <f>H111*I111</f>
        <v>0</v>
      </c>
      <c r="L111" s="647"/>
      <c r="M111" s="357">
        <v>0</v>
      </c>
      <c r="N111" s="339">
        <v>5001.7</v>
      </c>
      <c r="O111" s="339" t="s">
        <v>83</v>
      </c>
      <c r="P111" s="646">
        <f>M111*N111</f>
        <v>0</v>
      </c>
      <c r="Q111" s="648"/>
      <c r="R111" s="632">
        <f>K111+P111</f>
        <v>0</v>
      </c>
      <c r="S111" s="633"/>
      <c r="T111" s="394"/>
    </row>
    <row r="112" spans="1:20" ht="15.95" customHeight="1" thickTop="1" thickBot="1">
      <c r="A112" s="423" t="s">
        <v>270</v>
      </c>
      <c r="B112" s="417" t="s">
        <v>657</v>
      </c>
      <c r="C112" s="343">
        <v>50</v>
      </c>
      <c r="D112" s="339">
        <v>3275.5</v>
      </c>
      <c r="E112" s="339" t="s">
        <v>590</v>
      </c>
      <c r="F112" s="644">
        <v>1637.75</v>
      </c>
      <c r="G112" s="645"/>
      <c r="H112" s="343">
        <v>60</v>
      </c>
      <c r="I112" s="339">
        <v>3275.5</v>
      </c>
      <c r="J112" s="339" t="s">
        <v>590</v>
      </c>
      <c r="K112" s="646">
        <f>H112*I112/100</f>
        <v>1965.3</v>
      </c>
      <c r="L112" s="647"/>
      <c r="M112" s="351">
        <v>0</v>
      </c>
      <c r="N112" s="339">
        <v>3275.5</v>
      </c>
      <c r="O112" s="339" t="s">
        <v>590</v>
      </c>
      <c r="P112" s="630">
        <f>M112*N112/100</f>
        <v>0</v>
      </c>
      <c r="Q112" s="631"/>
      <c r="R112" s="632">
        <f>P112</f>
        <v>0</v>
      </c>
      <c r="S112" s="633"/>
      <c r="T112" s="394"/>
    </row>
    <row r="113" spans="1:20" ht="15.95" customHeight="1" thickTop="1" thickBot="1">
      <c r="A113" s="423" t="s">
        <v>271</v>
      </c>
      <c r="B113" s="417" t="s">
        <v>626</v>
      </c>
      <c r="C113" s="343">
        <v>300</v>
      </c>
      <c r="D113" s="339">
        <v>2197.52</v>
      </c>
      <c r="E113" s="339" t="s">
        <v>384</v>
      </c>
      <c r="F113" s="644">
        <v>6592.56</v>
      </c>
      <c r="G113" s="645"/>
      <c r="H113" s="351">
        <v>27</v>
      </c>
      <c r="I113" s="339">
        <v>2197.52</v>
      </c>
      <c r="J113" s="339" t="s">
        <v>384</v>
      </c>
      <c r="K113" s="646">
        <v>593.33000000000004</v>
      </c>
      <c r="L113" s="647"/>
      <c r="M113" s="351">
        <v>0</v>
      </c>
      <c r="N113" s="339">
        <v>2197.52</v>
      </c>
      <c r="O113" s="339" t="s">
        <v>384</v>
      </c>
      <c r="P113" s="630">
        <f>M113*N113/100</f>
        <v>0</v>
      </c>
      <c r="Q113" s="631"/>
      <c r="R113" s="632">
        <f>K113+P113</f>
        <v>593.33000000000004</v>
      </c>
      <c r="S113" s="633"/>
      <c r="T113" s="394"/>
    </row>
    <row r="114" spans="1:20" ht="15.95" customHeight="1" thickTop="1" thickBot="1">
      <c r="A114" s="423"/>
      <c r="B114" s="346"/>
      <c r="C114" s="343"/>
      <c r="D114" s="339"/>
      <c r="E114" s="339"/>
      <c r="F114" s="626"/>
      <c r="G114" s="627"/>
      <c r="H114" s="343"/>
      <c r="I114" s="339"/>
      <c r="J114" s="339"/>
      <c r="K114" s="628"/>
      <c r="L114" s="629"/>
      <c r="M114" s="349"/>
      <c r="N114" s="339"/>
      <c r="O114" s="339"/>
      <c r="P114" s="630"/>
      <c r="Q114" s="631"/>
      <c r="R114" s="632"/>
      <c r="S114" s="633"/>
      <c r="T114" s="394"/>
    </row>
    <row r="115" spans="1:20" ht="14.25" thickTop="1" thickBot="1"/>
    <row r="116" spans="1:20" ht="15.75" customHeight="1" thickBot="1">
      <c r="A116" s="358"/>
      <c r="B116" s="359" t="s">
        <v>197</v>
      </c>
      <c r="C116" s="358"/>
      <c r="D116" s="364"/>
      <c r="E116" s="364"/>
      <c r="F116" s="365">
        <v>182669</v>
      </c>
      <c r="G116" s="366" t="s">
        <v>266</v>
      </c>
      <c r="H116" s="358"/>
      <c r="I116" s="364"/>
      <c r="J116" s="364"/>
      <c r="K116" s="372">
        <f>SUM(K108:L115)</f>
        <v>122624.99</v>
      </c>
      <c r="L116" s="366" t="s">
        <v>266</v>
      </c>
      <c r="M116" s="358"/>
      <c r="N116" s="364"/>
      <c r="O116" s="364"/>
      <c r="P116" s="365">
        <f>SUM(P82:P113)</f>
        <v>4908723.80544258</v>
      </c>
      <c r="Q116" s="364" t="s">
        <v>266</v>
      </c>
      <c r="R116" s="415">
        <f>K116+P116</f>
        <v>5031348.7954425802</v>
      </c>
      <c r="S116" s="407" t="s">
        <v>266</v>
      </c>
      <c r="T116" s="408"/>
    </row>
    <row r="117" spans="1:20" ht="14.25" thickTop="1" thickBot="1">
      <c r="A117" s="360"/>
      <c r="B117" s="361" t="s">
        <v>439</v>
      </c>
      <c r="C117" s="360"/>
      <c r="D117" s="367"/>
      <c r="E117" s="367"/>
      <c r="F117" s="368">
        <v>0</v>
      </c>
      <c r="G117" s="369" t="s">
        <v>266</v>
      </c>
      <c r="H117" s="360"/>
      <c r="I117" s="367"/>
      <c r="J117" s="367"/>
      <c r="K117" s="367"/>
      <c r="L117" s="369"/>
      <c r="M117" s="360"/>
      <c r="N117" s="367"/>
      <c r="O117" s="367"/>
      <c r="P117" s="368"/>
      <c r="Q117" s="367"/>
      <c r="R117" s="360"/>
      <c r="S117" s="406"/>
      <c r="T117" s="400"/>
    </row>
    <row r="118" spans="1:20" ht="14.25" thickTop="1" thickBot="1">
      <c r="A118" s="360"/>
      <c r="B118" s="361" t="s">
        <v>641</v>
      </c>
      <c r="C118" s="360"/>
      <c r="D118" s="367"/>
      <c r="E118" s="367"/>
      <c r="F118" s="368">
        <f>F116*20/100</f>
        <v>36533.800000000003</v>
      </c>
      <c r="G118" s="369" t="s">
        <v>266</v>
      </c>
      <c r="H118" s="636" t="s">
        <v>642</v>
      </c>
      <c r="I118" s="637"/>
      <c r="J118" s="637"/>
      <c r="K118" s="368">
        <f>K116*16/100</f>
        <v>19619.9984</v>
      </c>
      <c r="L118" s="369" t="s">
        <v>266</v>
      </c>
      <c r="M118" s="638" t="s">
        <v>370</v>
      </c>
      <c r="N118" s="639"/>
      <c r="O118" s="367"/>
      <c r="P118" s="373">
        <f>P116*25.2/100</f>
        <v>1236998.3989715301</v>
      </c>
      <c r="Q118" s="367" t="s">
        <v>266</v>
      </c>
      <c r="R118" s="374">
        <f>K118+P118</f>
        <v>1256618.3973715301</v>
      </c>
      <c r="S118" s="406" t="s">
        <v>266</v>
      </c>
      <c r="T118" s="400"/>
    </row>
    <row r="119" spans="1:20" ht="14.25" thickTop="1" thickBot="1">
      <c r="A119" s="362"/>
      <c r="B119" s="363" t="s">
        <v>278</v>
      </c>
      <c r="C119" s="362"/>
      <c r="D119" s="370"/>
      <c r="E119" s="370"/>
      <c r="F119" s="463">
        <f>SUM(F116+F117)-F118</f>
        <v>146135.20000000001</v>
      </c>
      <c r="G119" s="371" t="s">
        <v>266</v>
      </c>
      <c r="H119" s="362"/>
      <c r="I119" s="370"/>
      <c r="J119" s="370"/>
      <c r="K119" s="464">
        <f>K116-K118</f>
        <v>103004.99160000001</v>
      </c>
      <c r="L119" s="371" t="s">
        <v>266</v>
      </c>
      <c r="M119" s="362"/>
      <c r="N119" s="370"/>
      <c r="O119" s="640" t="e">
        <f>SUM(#REF!)</f>
        <v>#REF!</v>
      </c>
      <c r="P119" s="640"/>
      <c r="Q119" s="370" t="s">
        <v>266</v>
      </c>
      <c r="R119" s="409" t="e">
        <f>K119+O119</f>
        <v>#REF!</v>
      </c>
      <c r="S119" s="410" t="s">
        <v>266</v>
      </c>
      <c r="T119" s="411"/>
    </row>
    <row r="120" spans="1:20" ht="13.5" thickBot="1">
      <c r="A120" s="59"/>
      <c r="B120" s="199"/>
      <c r="C120" s="59"/>
      <c r="D120" s="59"/>
      <c r="E120" s="86"/>
      <c r="F120" s="86"/>
      <c r="G120" s="59"/>
      <c r="H120" s="376"/>
      <c r="I120" s="59"/>
      <c r="J120" s="86"/>
      <c r="K120" s="86"/>
      <c r="L120" s="59"/>
      <c r="M120" s="59"/>
      <c r="N120" s="59"/>
      <c r="O120" s="86"/>
      <c r="P120" s="86"/>
      <c r="Q120" s="375"/>
      <c r="R120" s="375"/>
      <c r="S120" s="375"/>
      <c r="T120" s="375"/>
    </row>
    <row r="121" spans="1:20" ht="22.5" customHeight="1" thickBot="1">
      <c r="H121" s="641" t="s">
        <v>280</v>
      </c>
      <c r="I121" s="642"/>
      <c r="J121" s="643" t="e">
        <f>K119+O119</f>
        <v>#REF!</v>
      </c>
      <c r="K121" s="643"/>
      <c r="L121" s="643"/>
      <c r="M121" s="643"/>
      <c r="N121" s="643"/>
      <c r="O121" s="643"/>
      <c r="P121" s="643"/>
      <c r="Q121" s="643"/>
      <c r="R121" s="377" t="s">
        <v>266</v>
      </c>
      <c r="S121" s="412"/>
      <c r="T121" s="413"/>
    </row>
    <row r="126" spans="1:20" ht="22.5" customHeight="1">
      <c r="C126" s="634" t="s">
        <v>655</v>
      </c>
      <c r="D126" s="635"/>
      <c r="E126" s="635"/>
      <c r="F126" s="635"/>
      <c r="G126" s="635"/>
      <c r="H126" s="635"/>
      <c r="I126" s="635"/>
      <c r="J126" s="177"/>
      <c r="K126" s="460">
        <f>F62</f>
        <v>4057390</v>
      </c>
      <c r="L126" s="459" t="s">
        <v>266</v>
      </c>
    </row>
    <row r="127" spans="1:20" ht="24" customHeight="1">
      <c r="C127" s="634" t="s">
        <v>654</v>
      </c>
      <c r="D127" s="635"/>
      <c r="E127" s="635"/>
      <c r="F127" s="635"/>
      <c r="G127" s="635"/>
      <c r="H127" s="635"/>
      <c r="I127" s="635"/>
      <c r="J127" s="177"/>
      <c r="K127" s="460">
        <f>F86</f>
        <v>245808</v>
      </c>
      <c r="L127" s="459" t="s">
        <v>266</v>
      </c>
    </row>
    <row r="128" spans="1:20" ht="24.75" customHeight="1">
      <c r="C128" s="634" t="s">
        <v>653</v>
      </c>
      <c r="D128" s="635"/>
      <c r="E128" s="635"/>
      <c r="F128" s="635"/>
      <c r="G128" s="635"/>
      <c r="H128" s="635"/>
      <c r="I128" s="635"/>
      <c r="J128" s="177"/>
      <c r="K128" s="460">
        <f>F101</f>
        <v>39485</v>
      </c>
      <c r="L128" s="459" t="s">
        <v>266</v>
      </c>
    </row>
    <row r="129" spans="2:15" ht="22.5" customHeight="1">
      <c r="C129" s="634" t="s">
        <v>652</v>
      </c>
      <c r="D129" s="635"/>
      <c r="E129" s="635"/>
      <c r="F129" s="635"/>
      <c r="G129" s="635"/>
      <c r="H129" s="635"/>
      <c r="I129" s="635"/>
      <c r="J129" s="177"/>
      <c r="K129" s="461">
        <f>F119</f>
        <v>146135.20000000001</v>
      </c>
      <c r="L129" s="459" t="s">
        <v>266</v>
      </c>
    </row>
    <row r="130" spans="2:15" ht="21.75" customHeight="1">
      <c r="C130" s="634" t="s">
        <v>658</v>
      </c>
      <c r="D130" s="635"/>
      <c r="E130" s="635"/>
      <c r="F130" s="635"/>
      <c r="G130" s="635"/>
      <c r="H130" s="635"/>
      <c r="I130" s="635"/>
      <c r="J130" s="177"/>
      <c r="K130" s="461">
        <f>SUM(K126:K129)</f>
        <v>4488818.2</v>
      </c>
      <c r="L130" s="459" t="s">
        <v>266</v>
      </c>
    </row>
    <row r="131" spans="2:15">
      <c r="C131" s="49"/>
      <c r="H131" s="189"/>
      <c r="I131" s="49"/>
    </row>
    <row r="132" spans="2:15">
      <c r="C132" s="49"/>
      <c r="H132" s="189"/>
      <c r="I132" s="49"/>
    </row>
    <row r="133" spans="2:15">
      <c r="C133" s="49"/>
      <c r="H133" s="189"/>
      <c r="I133" s="49"/>
    </row>
    <row r="134" spans="2:15">
      <c r="B134" s="337" t="s">
        <v>185</v>
      </c>
      <c r="C134" s="49"/>
      <c r="F134" s="712" t="s">
        <v>130</v>
      </c>
      <c r="G134" s="712"/>
      <c r="H134" s="712"/>
      <c r="I134" s="712"/>
      <c r="M134" s="625" t="s">
        <v>184</v>
      </c>
      <c r="N134" s="625"/>
      <c r="O134" s="625"/>
    </row>
    <row r="135" spans="2:15">
      <c r="B135" s="337" t="s">
        <v>131</v>
      </c>
      <c r="C135" s="49"/>
      <c r="F135" s="712" t="s">
        <v>131</v>
      </c>
      <c r="G135" s="712"/>
      <c r="H135" s="712"/>
      <c r="I135" s="712"/>
      <c r="M135" s="625" t="s">
        <v>187</v>
      </c>
      <c r="N135" s="625"/>
      <c r="O135" s="625"/>
    </row>
    <row r="136" spans="2:15">
      <c r="B136" s="337" t="s">
        <v>129</v>
      </c>
      <c r="C136" s="49"/>
      <c r="F136" s="712" t="s">
        <v>129</v>
      </c>
      <c r="G136" s="712"/>
      <c r="H136" s="712"/>
      <c r="I136" s="712"/>
      <c r="M136" s="625" t="s">
        <v>606</v>
      </c>
      <c r="N136" s="625"/>
      <c r="O136" s="625"/>
    </row>
    <row r="137" spans="2:15">
      <c r="C137" s="49"/>
      <c r="H137" s="189"/>
      <c r="I137" s="49"/>
    </row>
    <row r="138" spans="2:15">
      <c r="C138" s="49"/>
      <c r="H138" s="189"/>
      <c r="I138" s="49"/>
    </row>
    <row r="139" spans="2:15">
      <c r="C139" s="49"/>
      <c r="H139" s="189"/>
      <c r="I139" s="49"/>
    </row>
    <row r="140" spans="2:15">
      <c r="C140" s="49"/>
      <c r="H140" s="189"/>
      <c r="I140" s="49"/>
    </row>
    <row r="141" spans="2:15">
      <c r="C141" s="49"/>
      <c r="H141" s="189"/>
      <c r="I141" s="49"/>
    </row>
    <row r="142" spans="2:15">
      <c r="C142" s="49"/>
      <c r="H142" s="189"/>
      <c r="I142" s="49"/>
    </row>
    <row r="143" spans="2:15">
      <c r="C143" s="49"/>
      <c r="H143" s="189"/>
      <c r="I143" s="49"/>
    </row>
    <row r="144" spans="2:15">
      <c r="C144" s="49"/>
      <c r="H144" s="189"/>
      <c r="I144" s="49"/>
    </row>
    <row r="145" spans="3:9">
      <c r="C145" s="49"/>
      <c r="H145" s="189"/>
      <c r="I145" s="49"/>
    </row>
    <row r="146" spans="3:9">
      <c r="C146" s="49"/>
      <c r="H146" s="189"/>
      <c r="I146" s="49"/>
    </row>
    <row r="147" spans="3:9">
      <c r="C147" s="49"/>
      <c r="H147" s="189"/>
      <c r="I147" s="49"/>
    </row>
    <row r="148" spans="3:9">
      <c r="C148" s="49"/>
      <c r="H148" s="189"/>
      <c r="I148" s="49"/>
    </row>
    <row r="149" spans="3:9">
      <c r="C149" s="49"/>
      <c r="H149" s="189"/>
      <c r="I149" s="49"/>
    </row>
    <row r="150" spans="3:9">
      <c r="C150" s="49"/>
      <c r="H150" s="189"/>
      <c r="I150" s="49"/>
    </row>
    <row r="151" spans="3:9">
      <c r="C151" s="49"/>
      <c r="H151" s="189"/>
      <c r="I151" s="49"/>
    </row>
    <row r="152" spans="3:9">
      <c r="C152" s="49"/>
      <c r="H152" s="189"/>
      <c r="I152" s="49"/>
    </row>
    <row r="153" spans="3:9">
      <c r="C153" s="49"/>
      <c r="H153" s="189"/>
      <c r="I153" s="49"/>
    </row>
    <row r="154" spans="3:9">
      <c r="C154" s="49"/>
      <c r="H154" s="189"/>
      <c r="I154" s="49"/>
    </row>
    <row r="155" spans="3:9">
      <c r="C155" s="49"/>
      <c r="H155" s="189"/>
      <c r="I155" s="49"/>
    </row>
    <row r="156" spans="3:9">
      <c r="C156" s="49"/>
      <c r="H156" s="189"/>
      <c r="I156" s="49"/>
    </row>
    <row r="157" spans="3:9">
      <c r="C157" s="49"/>
      <c r="H157" s="189"/>
      <c r="I157" s="49"/>
    </row>
    <row r="158" spans="3:9">
      <c r="C158" s="49"/>
      <c r="H158" s="189"/>
      <c r="I158" s="49"/>
    </row>
    <row r="159" spans="3:9">
      <c r="C159" s="49"/>
      <c r="H159" s="189"/>
      <c r="I159" s="49"/>
    </row>
    <row r="160" spans="3:9">
      <c r="C160" s="49"/>
      <c r="H160" s="189"/>
      <c r="I160" s="49"/>
    </row>
    <row r="161" spans="3:9">
      <c r="C161" s="49"/>
      <c r="H161" s="189"/>
      <c r="I161" s="49"/>
    </row>
    <row r="162" spans="3:9">
      <c r="C162" s="49"/>
      <c r="H162" s="189"/>
      <c r="I162" s="49"/>
    </row>
    <row r="163" spans="3:9">
      <c r="C163" s="49"/>
      <c r="H163" s="189"/>
      <c r="I163" s="49"/>
    </row>
    <row r="164" spans="3:9">
      <c r="C164" s="49"/>
      <c r="H164" s="189"/>
      <c r="I164" s="49"/>
    </row>
    <row r="165" spans="3:9">
      <c r="C165" s="49"/>
      <c r="H165" s="189"/>
      <c r="I165" s="49"/>
    </row>
    <row r="166" spans="3:9">
      <c r="C166" s="49"/>
      <c r="H166" s="189"/>
      <c r="I166" s="49"/>
    </row>
    <row r="167" spans="3:9">
      <c r="C167" s="49"/>
      <c r="H167" s="189"/>
      <c r="I167" s="49"/>
    </row>
    <row r="168" spans="3:9">
      <c r="C168" s="49"/>
      <c r="H168" s="189"/>
      <c r="I168" s="49"/>
    </row>
    <row r="169" spans="3:9">
      <c r="C169" s="49"/>
      <c r="H169" s="189"/>
      <c r="I169" s="49"/>
    </row>
    <row r="170" spans="3:9">
      <c r="C170" s="49"/>
      <c r="H170" s="189"/>
      <c r="I170" s="49"/>
    </row>
    <row r="171" spans="3:9">
      <c r="C171" s="49"/>
      <c r="H171" s="190"/>
      <c r="I171" s="49"/>
    </row>
    <row r="172" spans="3:9">
      <c r="C172" s="49"/>
      <c r="H172" s="190"/>
      <c r="I172" s="49"/>
    </row>
    <row r="173" spans="3:9">
      <c r="C173" s="49"/>
      <c r="H173" s="190"/>
      <c r="I173" s="49"/>
    </row>
    <row r="174" spans="3:9">
      <c r="C174" s="49"/>
      <c r="H174" s="49"/>
      <c r="I174" s="49"/>
    </row>
    <row r="175" spans="3:9">
      <c r="C175" s="49"/>
      <c r="H175" s="49"/>
      <c r="I175" s="49"/>
    </row>
    <row r="176" spans="3:9">
      <c r="C176" s="49"/>
      <c r="H176" s="49"/>
      <c r="I176" s="49"/>
    </row>
    <row r="177" spans="3:9">
      <c r="C177" s="49"/>
      <c r="H177" s="49"/>
      <c r="I177" s="49"/>
    </row>
    <row r="178" spans="3:9">
      <c r="C178" s="49"/>
      <c r="H178" s="49"/>
      <c r="I178" s="49"/>
    </row>
    <row r="179" spans="3:9">
      <c r="C179" s="49"/>
      <c r="H179" s="49"/>
      <c r="I179" s="49"/>
    </row>
    <row r="180" spans="3:9">
      <c r="C180" s="49"/>
      <c r="H180" s="49"/>
      <c r="I180" s="49"/>
    </row>
    <row r="181" spans="3:9">
      <c r="C181" s="49"/>
      <c r="H181" s="49"/>
      <c r="I181" s="49"/>
    </row>
    <row r="182" spans="3:9">
      <c r="C182" s="49"/>
      <c r="H182" s="49"/>
      <c r="I182" s="49"/>
    </row>
    <row r="183" spans="3:9">
      <c r="C183" s="49"/>
      <c r="H183" s="49"/>
      <c r="I183" s="49"/>
    </row>
    <row r="184" spans="3:9">
      <c r="C184" s="49"/>
      <c r="H184" s="49"/>
      <c r="I184" s="49"/>
    </row>
    <row r="185" spans="3:9">
      <c r="C185" s="49"/>
      <c r="H185" s="49"/>
      <c r="I185" s="49"/>
    </row>
    <row r="186" spans="3:9">
      <c r="C186" s="49"/>
      <c r="H186" s="49"/>
      <c r="I186" s="49"/>
    </row>
    <row r="187" spans="3:9">
      <c r="C187" s="49"/>
      <c r="H187" s="49"/>
      <c r="I187" s="49"/>
    </row>
    <row r="188" spans="3:9">
      <c r="C188" s="49"/>
      <c r="H188" s="49"/>
      <c r="I188" s="49"/>
    </row>
    <row r="189" spans="3:9">
      <c r="C189" s="49"/>
      <c r="H189" s="49"/>
      <c r="I189" s="49"/>
    </row>
    <row r="190" spans="3:9">
      <c r="C190" s="49"/>
      <c r="H190" s="49"/>
      <c r="I190" s="49"/>
    </row>
    <row r="191" spans="3:9">
      <c r="C191" s="49"/>
      <c r="H191" s="49"/>
      <c r="I191" s="49"/>
    </row>
    <row r="192" spans="3:9">
      <c r="C192" s="49"/>
      <c r="H192" s="49"/>
      <c r="I192" s="49"/>
    </row>
    <row r="193" spans="3:9">
      <c r="C193" s="49"/>
      <c r="H193" s="49"/>
      <c r="I193" s="49"/>
    </row>
    <row r="194" spans="3:9">
      <c r="C194" s="49"/>
      <c r="H194" s="49"/>
      <c r="I194" s="49"/>
    </row>
    <row r="195" spans="3:9">
      <c r="C195" s="49"/>
      <c r="H195" s="49"/>
      <c r="I195" s="49"/>
    </row>
    <row r="196" spans="3:9">
      <c r="C196" s="49"/>
      <c r="H196" s="49"/>
      <c r="I196" s="49"/>
    </row>
    <row r="197" spans="3:9">
      <c r="C197" s="49"/>
      <c r="H197" s="49"/>
      <c r="I197" s="49"/>
    </row>
    <row r="198" spans="3:9">
      <c r="C198" s="49"/>
      <c r="H198" s="49"/>
      <c r="I198" s="49"/>
    </row>
    <row r="199" spans="3:9">
      <c r="C199" s="49"/>
      <c r="H199" s="49"/>
      <c r="I199" s="49"/>
    </row>
    <row r="200" spans="3:9">
      <c r="C200" s="49"/>
      <c r="H200" s="49"/>
      <c r="I200" s="49"/>
    </row>
    <row r="201" spans="3:9">
      <c r="C201" s="49"/>
      <c r="H201" s="49"/>
      <c r="I201" s="49"/>
    </row>
    <row r="202" spans="3:9">
      <c r="C202" s="49"/>
      <c r="H202" s="49"/>
      <c r="I202" s="49"/>
    </row>
    <row r="203" spans="3:9">
      <c r="C203" s="49"/>
      <c r="H203" s="49"/>
      <c r="I203" s="49"/>
    </row>
    <row r="204" spans="3:9">
      <c r="C204" s="49"/>
      <c r="H204" s="49"/>
      <c r="I204" s="49"/>
    </row>
    <row r="205" spans="3:9">
      <c r="C205" s="49"/>
      <c r="H205" s="49"/>
      <c r="I205" s="49"/>
    </row>
    <row r="206" spans="3:9">
      <c r="C206" s="49"/>
    </row>
    <row r="207" spans="3:9">
      <c r="C207" s="49"/>
    </row>
    <row r="208" spans="3:9">
      <c r="C208" s="49"/>
    </row>
    <row r="209" spans="3:3">
      <c r="C209" s="49"/>
    </row>
    <row r="210" spans="3:3">
      <c r="C210" s="49"/>
    </row>
    <row r="211" spans="3:3">
      <c r="C211" s="49"/>
    </row>
    <row r="212" spans="3:3">
      <c r="C212" s="49"/>
    </row>
    <row r="213" spans="3:3">
      <c r="C213" s="49"/>
    </row>
    <row r="214" spans="3:3">
      <c r="C214" s="49"/>
    </row>
  </sheetData>
  <mergeCells count="365">
    <mergeCell ref="R54:S54"/>
    <mergeCell ref="R42:S42"/>
    <mergeCell ref="R38:S38"/>
    <mergeCell ref="R43:S43"/>
    <mergeCell ref="R41:S41"/>
    <mergeCell ref="R46:S46"/>
    <mergeCell ref="R14:S14"/>
    <mergeCell ref="R18:S18"/>
    <mergeCell ref="R47:S47"/>
    <mergeCell ref="R28:S28"/>
    <mergeCell ref="R27:S27"/>
    <mergeCell ref="R26:S26"/>
    <mergeCell ref="R25:S25"/>
    <mergeCell ref="R24:S24"/>
    <mergeCell ref="R33:S33"/>
    <mergeCell ref="R35:S35"/>
    <mergeCell ref="R31:S31"/>
    <mergeCell ref="R34:S34"/>
    <mergeCell ref="R39:S39"/>
    <mergeCell ref="R40:S40"/>
    <mergeCell ref="R17:S17"/>
    <mergeCell ref="R23:S23"/>
    <mergeCell ref="R21:S21"/>
    <mergeCell ref="R19:S19"/>
    <mergeCell ref="R51:S51"/>
    <mergeCell ref="R45:S45"/>
    <mergeCell ref="R44:S44"/>
    <mergeCell ref="R32:S32"/>
    <mergeCell ref="R30:S30"/>
    <mergeCell ref="R7:S7"/>
    <mergeCell ref="R52:S52"/>
    <mergeCell ref="R53:S53"/>
    <mergeCell ref="R36:S36"/>
    <mergeCell ref="R15:S15"/>
    <mergeCell ref="R37:S37"/>
    <mergeCell ref="R12:S12"/>
    <mergeCell ref="R10:S10"/>
    <mergeCell ref="R11:S11"/>
    <mergeCell ref="R16:S16"/>
    <mergeCell ref="R29:S29"/>
    <mergeCell ref="F4:G4"/>
    <mergeCell ref="F9:G9"/>
    <mergeCell ref="F10:G10"/>
    <mergeCell ref="F12:G12"/>
    <mergeCell ref="R3:S3"/>
    <mergeCell ref="R4:S4"/>
    <mergeCell ref="K12:L12"/>
    <mergeCell ref="R5:S5"/>
    <mergeCell ref="R50:S50"/>
    <mergeCell ref="R49:S49"/>
    <mergeCell ref="R48:S48"/>
    <mergeCell ref="F20:G20"/>
    <mergeCell ref="F6:G6"/>
    <mergeCell ref="F8:G8"/>
    <mergeCell ref="F13:G13"/>
    <mergeCell ref="H3:L3"/>
    <mergeCell ref="K4:L4"/>
    <mergeCell ref="K9:L9"/>
    <mergeCell ref="K10:L10"/>
    <mergeCell ref="K11:L11"/>
    <mergeCell ref="K13:L13"/>
    <mergeCell ref="K6:L6"/>
    <mergeCell ref="F11:G11"/>
    <mergeCell ref="P15:Q15"/>
    <mergeCell ref="M136:O136"/>
    <mergeCell ref="F134:I134"/>
    <mergeCell ref="F135:I135"/>
    <mergeCell ref="F136:I136"/>
    <mergeCell ref="K5:L5"/>
    <mergeCell ref="F5:G5"/>
    <mergeCell ref="K14:L14"/>
    <mergeCell ref="K15:L15"/>
    <mergeCell ref="F14:G14"/>
    <mergeCell ref="F17:G17"/>
    <mergeCell ref="F18:G18"/>
    <mergeCell ref="F53:G53"/>
    <mergeCell ref="F30:G30"/>
    <mergeCell ref="F32:G32"/>
    <mergeCell ref="F44:G44"/>
    <mergeCell ref="F31:G31"/>
    <mergeCell ref="F49:G49"/>
    <mergeCell ref="F33:G33"/>
    <mergeCell ref="F35:G35"/>
    <mergeCell ref="F36:G36"/>
    <mergeCell ref="F41:G41"/>
    <mergeCell ref="F45:G45"/>
    <mergeCell ref="K23:L23"/>
    <mergeCell ref="M134:O134"/>
    <mergeCell ref="F51:G51"/>
    <mergeCell ref="F48:G48"/>
    <mergeCell ref="F47:G47"/>
    <mergeCell ref="F52:G52"/>
    <mergeCell ref="M135:O135"/>
    <mergeCell ref="K18:L18"/>
    <mergeCell ref="K24:L24"/>
    <mergeCell ref="P25:Q25"/>
    <mergeCell ref="F28:G28"/>
    <mergeCell ref="F27:G27"/>
    <mergeCell ref="F24:G24"/>
    <mergeCell ref="F25:G25"/>
    <mergeCell ref="K19:L19"/>
    <mergeCell ref="K20:L20"/>
    <mergeCell ref="F23:G23"/>
    <mergeCell ref="P19:Q19"/>
    <mergeCell ref="F40:G40"/>
    <mergeCell ref="F39:G39"/>
    <mergeCell ref="F34:G34"/>
    <mergeCell ref="F26:G26"/>
    <mergeCell ref="F37:G37"/>
    <mergeCell ref="F42:G42"/>
    <mergeCell ref="P50:Q50"/>
    <mergeCell ref="F50:G50"/>
    <mergeCell ref="K7:L7"/>
    <mergeCell ref="P26:Q26"/>
    <mergeCell ref="P28:Q28"/>
    <mergeCell ref="P49:Q49"/>
    <mergeCell ref="K43:L43"/>
    <mergeCell ref="K30:L30"/>
    <mergeCell ref="K40:L40"/>
    <mergeCell ref="P33:Q33"/>
    <mergeCell ref="P35:Q35"/>
    <mergeCell ref="P29:Q29"/>
    <mergeCell ref="P37:Q37"/>
    <mergeCell ref="K37:L37"/>
    <mergeCell ref="P36:Q36"/>
    <mergeCell ref="P42:Q42"/>
    <mergeCell ref="K44:L44"/>
    <mergeCell ref="K47:L47"/>
    <mergeCell ref="P30:Q30"/>
    <mergeCell ref="P32:Q32"/>
    <mergeCell ref="P46:Q46"/>
    <mergeCell ref="K48:L48"/>
    <mergeCell ref="K8:L8"/>
    <mergeCell ref="P11:Q11"/>
    <mergeCell ref="A1:T1"/>
    <mergeCell ref="F22:G22"/>
    <mergeCell ref="K22:L22"/>
    <mergeCell ref="P22:Q22"/>
    <mergeCell ref="R22:S22"/>
    <mergeCell ref="R20:S20"/>
    <mergeCell ref="K16:L16"/>
    <mergeCell ref="K21:L21"/>
    <mergeCell ref="K17:L17"/>
    <mergeCell ref="P18:Q18"/>
    <mergeCell ref="P13:Q13"/>
    <mergeCell ref="P17:Q17"/>
    <mergeCell ref="B2:C2"/>
    <mergeCell ref="T3:T4"/>
    <mergeCell ref="R9:S9"/>
    <mergeCell ref="R13:S13"/>
    <mergeCell ref="P16:Q16"/>
    <mergeCell ref="F21:G21"/>
    <mergeCell ref="A3:A4"/>
    <mergeCell ref="P7:Q7"/>
    <mergeCell ref="B3:B4"/>
    <mergeCell ref="F15:G15"/>
    <mergeCell ref="F19:G19"/>
    <mergeCell ref="C3:G3"/>
    <mergeCell ref="F46:G46"/>
    <mergeCell ref="K46:L46"/>
    <mergeCell ref="P27:Q27"/>
    <mergeCell ref="P14:Q14"/>
    <mergeCell ref="P24:Q24"/>
    <mergeCell ref="P38:Q38"/>
    <mergeCell ref="P43:Q43"/>
    <mergeCell ref="F38:G38"/>
    <mergeCell ref="F43:G43"/>
    <mergeCell ref="F16:G16"/>
    <mergeCell ref="K36:L36"/>
    <mergeCell ref="K25:L25"/>
    <mergeCell ref="K26:L26"/>
    <mergeCell ref="K45:L45"/>
    <mergeCell ref="K28:L28"/>
    <mergeCell ref="K27:L27"/>
    <mergeCell ref="K41:L41"/>
    <mergeCell ref="P20:Q20"/>
    <mergeCell ref="P21:Q21"/>
    <mergeCell ref="P23:Q23"/>
    <mergeCell ref="P51:Q51"/>
    <mergeCell ref="P54:Q54"/>
    <mergeCell ref="P52:Q52"/>
    <mergeCell ref="M3:Q3"/>
    <mergeCell ref="P4:Q4"/>
    <mergeCell ref="P9:Q9"/>
    <mergeCell ref="P10:Q10"/>
    <mergeCell ref="P5:Q5"/>
    <mergeCell ref="P12:Q12"/>
    <mergeCell ref="F54:G54"/>
    <mergeCell ref="P44:Q44"/>
    <mergeCell ref="P45:Q45"/>
    <mergeCell ref="K54:L54"/>
    <mergeCell ref="K53:L53"/>
    <mergeCell ref="K51:L51"/>
    <mergeCell ref="K52:L52"/>
    <mergeCell ref="F29:G29"/>
    <mergeCell ref="K29:L29"/>
    <mergeCell ref="K34:L34"/>
    <mergeCell ref="P41:Q41"/>
    <mergeCell ref="P40:Q40"/>
    <mergeCell ref="K31:L31"/>
    <mergeCell ref="P31:Q31"/>
    <mergeCell ref="K35:L35"/>
    <mergeCell ref="K38:L38"/>
    <mergeCell ref="K39:L39"/>
    <mergeCell ref="K32:L32"/>
    <mergeCell ref="K49:L49"/>
    <mergeCell ref="K50:L50"/>
    <mergeCell ref="P47:Q47"/>
    <mergeCell ref="P34:Q34"/>
    <mergeCell ref="P39:Q39"/>
    <mergeCell ref="K33:L33"/>
    <mergeCell ref="R69:S69"/>
    <mergeCell ref="F57:G57"/>
    <mergeCell ref="R55:S55"/>
    <mergeCell ref="R57:S57"/>
    <mergeCell ref="H60:J60"/>
    <mergeCell ref="K67:L67"/>
    <mergeCell ref="P67:Q67"/>
    <mergeCell ref="R67:S67"/>
    <mergeCell ref="P56:Q56"/>
    <mergeCell ref="R56:S56"/>
    <mergeCell ref="H64:I64"/>
    <mergeCell ref="F55:G55"/>
    <mergeCell ref="J64:Q64"/>
    <mergeCell ref="P57:Q57"/>
    <mergeCell ref="K55:L55"/>
    <mergeCell ref="M60:N60"/>
    <mergeCell ref="F56:G56"/>
    <mergeCell ref="K56:L56"/>
    <mergeCell ref="O62:P62"/>
    <mergeCell ref="P55:Q55"/>
    <mergeCell ref="R80:S80"/>
    <mergeCell ref="F76:G76"/>
    <mergeCell ref="K76:L76"/>
    <mergeCell ref="P76:Q76"/>
    <mergeCell ref="R76:S76"/>
    <mergeCell ref="F77:G77"/>
    <mergeCell ref="K77:L77"/>
    <mergeCell ref="P77:Q77"/>
    <mergeCell ref="R77:S77"/>
    <mergeCell ref="R91:S91"/>
    <mergeCell ref="F92:G92"/>
    <mergeCell ref="K92:L92"/>
    <mergeCell ref="F93:G93"/>
    <mergeCell ref="K93:L93"/>
    <mergeCell ref="P93:Q93"/>
    <mergeCell ref="R93:S93"/>
    <mergeCell ref="F94:G94"/>
    <mergeCell ref="K94:L94"/>
    <mergeCell ref="P94:Q94"/>
    <mergeCell ref="R94:S94"/>
    <mergeCell ref="J88:Q88"/>
    <mergeCell ref="A7:G7"/>
    <mergeCell ref="A67:H67"/>
    <mergeCell ref="F74:G74"/>
    <mergeCell ref="K74:L74"/>
    <mergeCell ref="P74:Q74"/>
    <mergeCell ref="A91:H91"/>
    <mergeCell ref="K91:L91"/>
    <mergeCell ref="P91:Q91"/>
    <mergeCell ref="P80:Q80"/>
    <mergeCell ref="F73:G73"/>
    <mergeCell ref="K73:L73"/>
    <mergeCell ref="P73:Q73"/>
    <mergeCell ref="F71:G71"/>
    <mergeCell ref="K71:L71"/>
    <mergeCell ref="P71:Q71"/>
    <mergeCell ref="F68:G68"/>
    <mergeCell ref="K68:L68"/>
    <mergeCell ref="F69:G69"/>
    <mergeCell ref="K69:L69"/>
    <mergeCell ref="P69:Q69"/>
    <mergeCell ref="K42:L42"/>
    <mergeCell ref="P53:Q53"/>
    <mergeCell ref="P48:Q48"/>
    <mergeCell ref="R74:S74"/>
    <mergeCell ref="F70:G70"/>
    <mergeCell ref="K70:L70"/>
    <mergeCell ref="P70:Q70"/>
    <mergeCell ref="R70:S70"/>
    <mergeCell ref="P78:Q78"/>
    <mergeCell ref="R78:S78"/>
    <mergeCell ref="F72:G72"/>
    <mergeCell ref="K72:L72"/>
    <mergeCell ref="P72:Q72"/>
    <mergeCell ref="R72:S72"/>
    <mergeCell ref="R73:S73"/>
    <mergeCell ref="R71:S71"/>
    <mergeCell ref="F95:G95"/>
    <mergeCell ref="K95:L95"/>
    <mergeCell ref="P95:Q95"/>
    <mergeCell ref="R95:S95"/>
    <mergeCell ref="F75:G75"/>
    <mergeCell ref="K75:L75"/>
    <mergeCell ref="P75:Q75"/>
    <mergeCell ref="R75:S75"/>
    <mergeCell ref="F78:G78"/>
    <mergeCell ref="K78:L78"/>
    <mergeCell ref="F81:G81"/>
    <mergeCell ref="K81:L81"/>
    <mergeCell ref="P81:Q81"/>
    <mergeCell ref="R81:S81"/>
    <mergeCell ref="F79:G79"/>
    <mergeCell ref="K79:L79"/>
    <mergeCell ref="P79:Q79"/>
    <mergeCell ref="R79:S79"/>
    <mergeCell ref="F80:G80"/>
    <mergeCell ref="K80:L80"/>
    <mergeCell ref="H85:J85"/>
    <mergeCell ref="M85:N85"/>
    <mergeCell ref="O86:P86"/>
    <mergeCell ref="H88:I88"/>
    <mergeCell ref="F96:G96"/>
    <mergeCell ref="K96:L96"/>
    <mergeCell ref="P96:Q96"/>
    <mergeCell ref="R96:S96"/>
    <mergeCell ref="H100:J100"/>
    <mergeCell ref="M100:N100"/>
    <mergeCell ref="P111:Q111"/>
    <mergeCell ref="R111:S111"/>
    <mergeCell ref="P112:Q112"/>
    <mergeCell ref="R112:S112"/>
    <mergeCell ref="R106:S106"/>
    <mergeCell ref="F107:G107"/>
    <mergeCell ref="K107:L107"/>
    <mergeCell ref="F108:G108"/>
    <mergeCell ref="K108:L108"/>
    <mergeCell ref="P108:Q108"/>
    <mergeCell ref="R108:S108"/>
    <mergeCell ref="O101:P101"/>
    <mergeCell ref="H103:I103"/>
    <mergeCell ref="J103:Q103"/>
    <mergeCell ref="A106:H106"/>
    <mergeCell ref="K106:L106"/>
    <mergeCell ref="P106:Q106"/>
    <mergeCell ref="F111:G111"/>
    <mergeCell ref="F109:G109"/>
    <mergeCell ref="K109:L109"/>
    <mergeCell ref="P109:Q109"/>
    <mergeCell ref="R109:S109"/>
    <mergeCell ref="P110:Q110"/>
    <mergeCell ref="R110:S110"/>
    <mergeCell ref="F113:G113"/>
    <mergeCell ref="K113:L113"/>
    <mergeCell ref="P113:Q113"/>
    <mergeCell ref="R113:S113"/>
    <mergeCell ref="F110:G110"/>
    <mergeCell ref="K110:L110"/>
    <mergeCell ref="K111:L111"/>
    <mergeCell ref="F112:G112"/>
    <mergeCell ref="K112:L112"/>
    <mergeCell ref="F114:G114"/>
    <mergeCell ref="K114:L114"/>
    <mergeCell ref="P114:Q114"/>
    <mergeCell ref="R114:S114"/>
    <mergeCell ref="C130:I130"/>
    <mergeCell ref="H118:J118"/>
    <mergeCell ref="M118:N118"/>
    <mergeCell ref="O119:P119"/>
    <mergeCell ref="H121:I121"/>
    <mergeCell ref="J121:Q121"/>
    <mergeCell ref="C126:I126"/>
    <mergeCell ref="C127:I127"/>
    <mergeCell ref="C128:I128"/>
    <mergeCell ref="C129:I129"/>
  </mergeCells>
  <phoneticPr fontId="4" type="noConversion"/>
  <printOptions horizontalCentered="1"/>
  <pageMargins left="0.09" right="0.09" top="0.24" bottom="0.45" header="0.14000000000000001" footer="0.12"/>
  <pageSetup paperSize="9" scale="81" orientation="landscape" horizontalDpi="1200" verticalDpi="1200" r:id="rId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V1193"/>
  <sheetViews>
    <sheetView workbookViewId="0">
      <selection sqref="A1:V1"/>
    </sheetView>
  </sheetViews>
  <sheetFormatPr defaultRowHeight="12.75"/>
  <cols>
    <col min="1" max="1" width="3.5703125" customWidth="1"/>
    <col min="2" max="2" width="34.140625" customWidth="1"/>
    <col min="3" max="3" width="5.140625" customWidth="1"/>
    <col min="4" max="4" width="9" customWidth="1"/>
    <col min="5" max="5" width="6.140625" customWidth="1"/>
    <col min="6" max="6" width="9.42578125" customWidth="1"/>
    <col min="7" max="7" width="2.42578125" customWidth="1"/>
    <col min="8" max="8" width="5.140625" customWidth="1"/>
    <col min="9" max="9" width="9" customWidth="1"/>
    <col min="10" max="10" width="6.140625" customWidth="1"/>
    <col min="11" max="11" width="9.42578125" customWidth="1"/>
    <col min="12" max="12" width="2.85546875" customWidth="1"/>
    <col min="13" max="13" width="5.140625" customWidth="1"/>
    <col min="14" max="14" width="9" style="61" customWidth="1"/>
    <col min="15" max="15" width="6.140625" customWidth="1"/>
    <col min="16" max="16" width="9.42578125" customWidth="1"/>
    <col min="17" max="17" width="2.85546875" customWidth="1"/>
    <col min="18" max="18" width="5.140625" customWidth="1"/>
    <col min="19" max="19" width="9" customWidth="1"/>
    <col min="20" max="20" width="6.140625" customWidth="1"/>
    <col min="21" max="21" width="9.42578125" customWidth="1"/>
    <col min="22" max="22" width="2.85546875" customWidth="1"/>
  </cols>
  <sheetData>
    <row r="1" spans="1:22" ht="13.5" thickBot="1">
      <c r="A1" s="700" t="str">
        <f>'Part A Sheet'!A1:T1</f>
        <v>NAME OF WORK:-. CONSTRUCTION OF MUKHTIAKAR OFFICE AT TALUKA T.G.HYDER DISTRICT T.M.KHAN(W/S&amp;S/F)</v>
      </c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2"/>
    </row>
    <row r="2" spans="1:22" ht="13.5" thickBot="1">
      <c r="B2" s="703"/>
      <c r="C2" s="703"/>
      <c r="D2" s="703"/>
      <c r="E2" s="703"/>
      <c r="N2" s="378"/>
    </row>
    <row r="3" spans="1:22" ht="13.5" thickBot="1">
      <c r="A3" s="742" t="s">
        <v>440</v>
      </c>
      <c r="B3" s="689" t="s">
        <v>174</v>
      </c>
      <c r="C3" s="690" t="s">
        <v>423</v>
      </c>
      <c r="D3" s="690"/>
      <c r="E3" s="690"/>
      <c r="F3" s="690"/>
      <c r="G3" s="690"/>
      <c r="H3" s="690" t="s">
        <v>725</v>
      </c>
      <c r="I3" s="690"/>
      <c r="J3" s="690"/>
      <c r="K3" s="690"/>
      <c r="L3" s="690"/>
      <c r="M3" s="690" t="s">
        <v>726</v>
      </c>
      <c r="N3" s="690"/>
      <c r="O3" s="690"/>
      <c r="P3" s="690"/>
      <c r="Q3" s="691"/>
      <c r="R3" s="690" t="s">
        <v>425</v>
      </c>
      <c r="S3" s="690"/>
      <c r="T3" s="690"/>
      <c r="U3" s="690"/>
      <c r="V3" s="691"/>
    </row>
    <row r="4" spans="1:22" ht="14.25" thickTop="1" thickBot="1">
      <c r="A4" s="743"/>
      <c r="B4" s="744"/>
      <c r="C4" s="379" t="s">
        <v>390</v>
      </c>
      <c r="D4" s="379" t="s">
        <v>192</v>
      </c>
      <c r="E4" s="379" t="s">
        <v>4</v>
      </c>
      <c r="F4" s="740" t="s">
        <v>183</v>
      </c>
      <c r="G4" s="740"/>
      <c r="H4" s="379" t="s">
        <v>390</v>
      </c>
      <c r="I4" s="379" t="s">
        <v>192</v>
      </c>
      <c r="J4" s="379" t="s">
        <v>4</v>
      </c>
      <c r="K4" s="740" t="s">
        <v>183</v>
      </c>
      <c r="L4" s="740"/>
      <c r="M4" s="379" t="s">
        <v>390</v>
      </c>
      <c r="N4" s="379" t="s">
        <v>192</v>
      </c>
      <c r="O4" s="379" t="s">
        <v>4</v>
      </c>
      <c r="P4" s="740" t="s">
        <v>183</v>
      </c>
      <c r="Q4" s="741"/>
      <c r="R4" s="532" t="s">
        <v>390</v>
      </c>
      <c r="S4" s="532" t="s">
        <v>192</v>
      </c>
      <c r="T4" s="532" t="s">
        <v>4</v>
      </c>
      <c r="U4" s="762" t="s">
        <v>183</v>
      </c>
      <c r="V4" s="763"/>
    </row>
    <row r="5" spans="1:22" ht="15.95" customHeight="1" thickBot="1">
      <c r="A5" s="380"/>
      <c r="B5" s="382"/>
      <c r="C5" s="383"/>
      <c r="D5" s="469"/>
      <c r="E5" s="381"/>
      <c r="F5" s="736"/>
      <c r="G5" s="737"/>
      <c r="H5" s="383"/>
      <c r="I5" s="469"/>
      <c r="J5" s="381"/>
      <c r="K5" s="736"/>
      <c r="L5" s="737"/>
      <c r="M5" s="383"/>
      <c r="N5" s="469"/>
      <c r="O5" s="381"/>
      <c r="P5" s="736"/>
      <c r="Q5" s="737"/>
      <c r="R5" s="533"/>
      <c r="S5" s="534"/>
      <c r="T5" s="534"/>
      <c r="U5" s="758"/>
      <c r="V5" s="759"/>
    </row>
    <row r="6" spans="1:22" ht="15.95" customHeight="1" thickTop="1" thickBot="1">
      <c r="A6" s="380"/>
      <c r="B6" s="728" t="s">
        <v>694</v>
      </c>
      <c r="C6" s="729"/>
      <c r="D6" s="730"/>
      <c r="E6" s="381"/>
      <c r="F6" s="738"/>
      <c r="G6" s="739"/>
      <c r="H6" s="467"/>
      <c r="I6" s="470"/>
      <c r="J6" s="381"/>
      <c r="K6" s="738"/>
      <c r="L6" s="739"/>
      <c r="M6" s="467"/>
      <c r="N6" s="470"/>
      <c r="O6" s="381"/>
      <c r="P6" s="738"/>
      <c r="Q6" s="739"/>
      <c r="R6" s="446"/>
      <c r="S6" s="399"/>
      <c r="T6" s="399"/>
      <c r="U6" s="684"/>
      <c r="V6" s="685"/>
    </row>
    <row r="7" spans="1:22" ht="15.95" customHeight="1" thickTop="1" thickBot="1">
      <c r="A7" s="380"/>
      <c r="B7" s="487"/>
      <c r="C7" s="467"/>
      <c r="D7" s="470"/>
      <c r="E7" s="381"/>
      <c r="F7" s="738"/>
      <c r="G7" s="739"/>
      <c r="H7" s="467"/>
      <c r="I7" s="470"/>
      <c r="J7" s="381"/>
      <c r="K7" s="738"/>
      <c r="L7" s="739"/>
      <c r="M7" s="467"/>
      <c r="N7" s="470"/>
      <c r="O7" s="381"/>
      <c r="P7" s="738"/>
      <c r="Q7" s="739"/>
      <c r="R7" s="446"/>
      <c r="S7" s="399"/>
      <c r="T7" s="399"/>
      <c r="U7" s="684"/>
      <c r="V7" s="685"/>
    </row>
    <row r="8" spans="1:22" ht="15.95" customHeight="1" thickTop="1" thickBot="1">
      <c r="A8" s="380" t="s">
        <v>257</v>
      </c>
      <c r="B8" s="488" t="s">
        <v>695</v>
      </c>
      <c r="C8" s="383">
        <v>1</v>
      </c>
      <c r="D8" s="469">
        <v>38678.65</v>
      </c>
      <c r="E8" s="381" t="s">
        <v>398</v>
      </c>
      <c r="F8" s="736">
        <f>C8*D8</f>
        <v>38678.65</v>
      </c>
      <c r="G8" s="737"/>
      <c r="H8" s="383">
        <v>0</v>
      </c>
      <c r="I8" s="469">
        <v>38678.65</v>
      </c>
      <c r="J8" s="381" t="s">
        <v>398</v>
      </c>
      <c r="K8" s="736">
        <f>H8*I8</f>
        <v>0</v>
      </c>
      <c r="L8" s="737"/>
      <c r="M8" s="383">
        <v>1</v>
      </c>
      <c r="N8" s="469">
        <v>38678.65</v>
      </c>
      <c r="O8" s="381" t="s">
        <v>398</v>
      </c>
      <c r="P8" s="736">
        <f>M8*N8</f>
        <v>38678.65</v>
      </c>
      <c r="Q8" s="737"/>
      <c r="R8" s="446"/>
      <c r="S8" s="399"/>
      <c r="T8" s="399"/>
      <c r="U8" s="684"/>
      <c r="V8" s="685"/>
    </row>
    <row r="9" spans="1:22" ht="15.95" customHeight="1" thickTop="1" thickBot="1">
      <c r="A9" s="479" t="s">
        <v>258</v>
      </c>
      <c r="B9" s="488" t="s">
        <v>696</v>
      </c>
      <c r="C9" s="383">
        <v>2</v>
      </c>
      <c r="D9" s="469">
        <v>15254.48</v>
      </c>
      <c r="E9" s="381" t="s">
        <v>398</v>
      </c>
      <c r="F9" s="736">
        <f>C9*D9</f>
        <v>30508.959999999999</v>
      </c>
      <c r="G9" s="737"/>
      <c r="H9" s="383">
        <v>1</v>
      </c>
      <c r="I9" s="469">
        <v>5494.59</v>
      </c>
      <c r="J9" s="381" t="s">
        <v>398</v>
      </c>
      <c r="K9" s="736">
        <f>H9*I9</f>
        <v>5494.59</v>
      </c>
      <c r="L9" s="737"/>
      <c r="M9" s="383">
        <v>1</v>
      </c>
      <c r="N9" s="469">
        <v>15254.48</v>
      </c>
      <c r="O9" s="381" t="s">
        <v>398</v>
      </c>
      <c r="P9" s="736">
        <f>M9*N9</f>
        <v>15254.48</v>
      </c>
      <c r="Q9" s="737"/>
      <c r="R9" s="383">
        <v>1</v>
      </c>
      <c r="S9" s="469">
        <v>15254.48</v>
      </c>
      <c r="T9" s="381" t="s">
        <v>398</v>
      </c>
      <c r="U9" s="736">
        <f>R9*S9</f>
        <v>15254.48</v>
      </c>
      <c r="V9" s="737"/>
    </row>
    <row r="10" spans="1:22" ht="15.95" customHeight="1" thickTop="1" thickBot="1">
      <c r="A10" s="479" t="s">
        <v>259</v>
      </c>
      <c r="B10" s="488" t="s">
        <v>697</v>
      </c>
      <c r="C10" s="383">
        <v>160</v>
      </c>
      <c r="D10" s="469">
        <v>91.85</v>
      </c>
      <c r="E10" s="489" t="s">
        <v>103</v>
      </c>
      <c r="F10" s="736">
        <f>C10*D10</f>
        <v>14696</v>
      </c>
      <c r="G10" s="737"/>
      <c r="H10" s="383">
        <v>80</v>
      </c>
      <c r="I10" s="469">
        <v>91.85</v>
      </c>
      <c r="J10" s="489" t="s">
        <v>103</v>
      </c>
      <c r="K10" s="736">
        <f>H10*I10</f>
        <v>7348</v>
      </c>
      <c r="L10" s="737"/>
      <c r="M10" s="383">
        <v>80</v>
      </c>
      <c r="N10" s="469">
        <v>91.85</v>
      </c>
      <c r="O10" s="489" t="s">
        <v>103</v>
      </c>
      <c r="P10" s="736">
        <f>M10*N10</f>
        <v>7348</v>
      </c>
      <c r="Q10" s="737"/>
      <c r="R10" s="446"/>
      <c r="S10" s="399"/>
      <c r="T10" s="399"/>
      <c r="U10" s="684"/>
      <c r="V10" s="685"/>
    </row>
    <row r="11" spans="1:22" ht="15.95" customHeight="1" thickTop="1" thickBot="1">
      <c r="A11" s="491"/>
      <c r="B11" s="492"/>
      <c r="C11" s="493"/>
      <c r="D11" s="494"/>
      <c r="E11" s="495"/>
      <c r="F11" s="496"/>
      <c r="G11" s="497"/>
      <c r="H11" s="493"/>
      <c r="I11" s="494"/>
      <c r="J11" s="495"/>
      <c r="K11" s="496"/>
      <c r="L11" s="497"/>
      <c r="M11" s="493"/>
      <c r="N11" s="494"/>
      <c r="O11" s="495"/>
      <c r="P11" s="496"/>
      <c r="Q11" s="497"/>
      <c r="R11" s="442"/>
      <c r="S11" s="440"/>
      <c r="T11" s="440"/>
      <c r="U11" s="679"/>
      <c r="V11" s="680"/>
    </row>
    <row r="12" spans="1:22" ht="15.95" customHeight="1" thickBot="1">
      <c r="A12" s="358"/>
      <c r="B12" s="359" t="s">
        <v>197</v>
      </c>
      <c r="C12" s="358"/>
      <c r="D12" s="364"/>
      <c r="E12" s="364"/>
      <c r="F12" s="471">
        <f>SUM(F8:G10)</f>
        <v>83883.61</v>
      </c>
      <c r="G12" s="366" t="s">
        <v>266</v>
      </c>
      <c r="H12" s="358"/>
      <c r="I12" s="364"/>
      <c r="J12" s="364"/>
      <c r="K12" s="471">
        <f>SUM(K8:L10)</f>
        <v>12842.59</v>
      </c>
      <c r="L12" s="366" t="s">
        <v>266</v>
      </c>
      <c r="M12" s="358"/>
      <c r="N12" s="364"/>
      <c r="O12" s="364"/>
      <c r="P12" s="471">
        <f>SUM(P8:Q10)</f>
        <v>61281.130000000005</v>
      </c>
      <c r="Q12" s="366" t="s">
        <v>266</v>
      </c>
      <c r="R12" s="358"/>
      <c r="S12" s="364"/>
      <c r="T12" s="364"/>
      <c r="U12" s="471">
        <f>SUM(U8:V10)</f>
        <v>15254.48</v>
      </c>
      <c r="V12" s="366" t="s">
        <v>266</v>
      </c>
    </row>
    <row r="13" spans="1:22" ht="15.95" customHeight="1" thickTop="1" thickBot="1">
      <c r="A13" s="360"/>
      <c r="B13" s="530" t="s">
        <v>722</v>
      </c>
      <c r="C13" s="531"/>
      <c r="D13" s="367"/>
      <c r="E13" s="367"/>
      <c r="F13" s="373">
        <f>F12*20/100</f>
        <v>16776.721999999998</v>
      </c>
      <c r="G13" s="369" t="s">
        <v>266</v>
      </c>
      <c r="H13" s="636" t="s">
        <v>699</v>
      </c>
      <c r="I13" s="735"/>
      <c r="J13" s="367"/>
      <c r="K13" s="373">
        <f>K12*18.7/100</f>
        <v>2401.5643299999997</v>
      </c>
      <c r="L13" s="369" t="s">
        <v>266</v>
      </c>
      <c r="M13" s="636" t="s">
        <v>699</v>
      </c>
      <c r="N13" s="735"/>
      <c r="O13" s="367"/>
      <c r="P13" s="498">
        <f>P12*18.7/100</f>
        <v>11459.571310000001</v>
      </c>
      <c r="Q13" s="369" t="s">
        <v>266</v>
      </c>
      <c r="R13" s="636" t="s">
        <v>699</v>
      </c>
      <c r="S13" s="735"/>
      <c r="T13" s="367"/>
      <c r="U13" s="373">
        <f>U12*18.7/100</f>
        <v>2852.5877599999994</v>
      </c>
      <c r="V13" s="369" t="s">
        <v>266</v>
      </c>
    </row>
    <row r="14" spans="1:22" ht="15.95" customHeight="1" thickTop="1" thickBot="1">
      <c r="A14" s="362"/>
      <c r="B14" s="363" t="s">
        <v>278</v>
      </c>
      <c r="C14" s="362"/>
      <c r="D14" s="370"/>
      <c r="E14" s="499"/>
      <c r="F14" s="499">
        <f>SUM(F12:F13)</f>
        <v>100660.33199999999</v>
      </c>
      <c r="G14" s="371" t="s">
        <v>266</v>
      </c>
      <c r="H14" s="362"/>
      <c r="I14" s="370"/>
      <c r="J14" s="464"/>
      <c r="K14" s="499">
        <f>SUM(K12:K13)</f>
        <v>15244.154329999999</v>
      </c>
      <c r="L14" s="371" t="s">
        <v>266</v>
      </c>
      <c r="M14" s="362"/>
      <c r="N14" s="370"/>
      <c r="O14" s="500"/>
      <c r="P14" s="499">
        <f>SUM(P12:P13)</f>
        <v>72740.701310000004</v>
      </c>
      <c r="Q14" s="371" t="s">
        <v>266</v>
      </c>
      <c r="R14" s="362"/>
      <c r="S14" s="370"/>
      <c r="T14" s="370"/>
      <c r="U14" s="499">
        <f>SUM(U12:U13)</f>
        <v>18107.067759999998</v>
      </c>
      <c r="V14" s="371" t="s">
        <v>266</v>
      </c>
    </row>
    <row r="15" spans="1:22" ht="15.95" customHeight="1" thickBot="1">
      <c r="A15" s="479"/>
      <c r="B15" s="490"/>
      <c r="C15" s="467"/>
      <c r="D15" s="470"/>
      <c r="E15" s="489"/>
      <c r="F15" s="760"/>
      <c r="G15" s="761"/>
      <c r="H15" s="467"/>
      <c r="I15" s="470"/>
      <c r="J15" s="489"/>
      <c r="K15" s="760"/>
      <c r="L15" s="761"/>
      <c r="M15" s="467"/>
      <c r="N15" s="470"/>
      <c r="O15" s="489"/>
      <c r="P15" s="760"/>
      <c r="Q15" s="761"/>
      <c r="R15" s="533"/>
      <c r="S15" s="534"/>
      <c r="T15" s="534"/>
      <c r="U15" s="758"/>
      <c r="V15" s="759"/>
    </row>
    <row r="16" spans="1:22" ht="15.95" customHeight="1" thickTop="1" thickBot="1">
      <c r="A16" s="479"/>
      <c r="B16" s="728" t="s">
        <v>698</v>
      </c>
      <c r="C16" s="729"/>
      <c r="D16" s="730"/>
      <c r="E16" s="489"/>
      <c r="F16" s="738"/>
      <c r="G16" s="739"/>
      <c r="H16" s="467"/>
      <c r="I16" s="470"/>
      <c r="J16" s="489"/>
      <c r="K16" s="738"/>
      <c r="L16" s="739"/>
      <c r="M16" s="467"/>
      <c r="N16" s="470"/>
      <c r="O16" s="489"/>
      <c r="P16" s="738"/>
      <c r="Q16" s="739"/>
      <c r="R16" s="446"/>
      <c r="S16" s="399"/>
      <c r="T16" s="399"/>
      <c r="U16" s="684"/>
      <c r="V16" s="685"/>
    </row>
    <row r="17" spans="1:22" ht="15.95" customHeight="1" thickTop="1" thickBot="1">
      <c r="A17" s="479"/>
      <c r="B17" s="490"/>
      <c r="C17" s="467"/>
      <c r="D17" s="470"/>
      <c r="E17" s="489"/>
      <c r="F17" s="738"/>
      <c r="G17" s="739"/>
      <c r="H17" s="467"/>
      <c r="I17" s="470"/>
      <c r="J17" s="489"/>
      <c r="K17" s="738"/>
      <c r="L17" s="739"/>
      <c r="M17" s="467"/>
      <c r="N17" s="470"/>
      <c r="O17" s="489"/>
      <c r="P17" s="738"/>
      <c r="Q17" s="739"/>
      <c r="R17" s="446"/>
      <c r="S17" s="399"/>
      <c r="T17" s="399"/>
      <c r="U17" s="684"/>
      <c r="V17" s="685"/>
    </row>
    <row r="18" spans="1:22" ht="15.95" customHeight="1" thickTop="1" thickBot="1">
      <c r="A18" s="479" t="s">
        <v>257</v>
      </c>
      <c r="B18" s="490" t="s">
        <v>700</v>
      </c>
      <c r="C18" s="467">
        <v>2</v>
      </c>
      <c r="D18" s="470">
        <v>7440</v>
      </c>
      <c r="E18" s="381" t="s">
        <v>398</v>
      </c>
      <c r="F18" s="731">
        <f t="shared" ref="F18:F28" si="0">C18*D18</f>
        <v>14880</v>
      </c>
      <c r="G18" s="732"/>
      <c r="H18" s="467">
        <v>0</v>
      </c>
      <c r="I18" s="470">
        <v>7440</v>
      </c>
      <c r="J18" s="381" t="s">
        <v>398</v>
      </c>
      <c r="K18" s="731">
        <f t="shared" ref="K18:K28" si="1">H18*I18</f>
        <v>0</v>
      </c>
      <c r="L18" s="732"/>
      <c r="M18" s="467">
        <v>2</v>
      </c>
      <c r="N18" s="470">
        <v>7440</v>
      </c>
      <c r="O18" s="381" t="s">
        <v>398</v>
      </c>
      <c r="P18" s="731">
        <f t="shared" ref="P18:P28" si="2">M18*N18</f>
        <v>14880</v>
      </c>
      <c r="Q18" s="732"/>
      <c r="R18" s="446"/>
      <c r="S18" s="399"/>
      <c r="T18" s="399"/>
      <c r="U18" s="684"/>
      <c r="V18" s="685"/>
    </row>
    <row r="19" spans="1:22" ht="15.95" customHeight="1" thickTop="1" thickBot="1">
      <c r="A19" s="479" t="s">
        <v>258</v>
      </c>
      <c r="B19" s="490" t="s">
        <v>701</v>
      </c>
      <c r="C19" s="467">
        <v>15</v>
      </c>
      <c r="D19" s="468">
        <v>7380</v>
      </c>
      <c r="E19" s="381" t="s">
        <v>398</v>
      </c>
      <c r="F19" s="731">
        <f t="shared" si="0"/>
        <v>110700</v>
      </c>
      <c r="G19" s="732"/>
      <c r="H19" s="467">
        <v>0</v>
      </c>
      <c r="I19" s="468">
        <v>7380</v>
      </c>
      <c r="J19" s="381" t="s">
        <v>398</v>
      </c>
      <c r="K19" s="731">
        <f t="shared" si="1"/>
        <v>0</v>
      </c>
      <c r="L19" s="732"/>
      <c r="M19" s="467">
        <v>15</v>
      </c>
      <c r="N19" s="468">
        <v>7380</v>
      </c>
      <c r="O19" s="381" t="s">
        <v>398</v>
      </c>
      <c r="P19" s="731">
        <f t="shared" si="2"/>
        <v>110700</v>
      </c>
      <c r="Q19" s="732"/>
      <c r="R19" s="446"/>
      <c r="S19" s="399"/>
      <c r="T19" s="399"/>
      <c r="U19" s="684"/>
      <c r="V19" s="685"/>
    </row>
    <row r="20" spans="1:22" ht="15.95" customHeight="1" thickTop="1" thickBot="1">
      <c r="A20" s="479" t="s">
        <v>259</v>
      </c>
      <c r="B20" s="472" t="s">
        <v>702</v>
      </c>
      <c r="C20" s="467">
        <v>10</v>
      </c>
      <c r="D20" s="468">
        <v>6425</v>
      </c>
      <c r="E20" s="381" t="s">
        <v>398</v>
      </c>
      <c r="F20" s="731">
        <f t="shared" si="0"/>
        <v>64250</v>
      </c>
      <c r="G20" s="732"/>
      <c r="H20" s="467">
        <v>0</v>
      </c>
      <c r="I20" s="468">
        <v>6425</v>
      </c>
      <c r="J20" s="381" t="s">
        <v>398</v>
      </c>
      <c r="K20" s="731">
        <f t="shared" si="1"/>
        <v>0</v>
      </c>
      <c r="L20" s="732"/>
      <c r="M20" s="467">
        <v>10</v>
      </c>
      <c r="N20" s="468">
        <v>6425</v>
      </c>
      <c r="O20" s="381" t="s">
        <v>398</v>
      </c>
      <c r="P20" s="731">
        <f t="shared" si="2"/>
        <v>64250</v>
      </c>
      <c r="Q20" s="732"/>
      <c r="R20" s="446"/>
      <c r="S20" s="399"/>
      <c r="T20" s="399"/>
      <c r="U20" s="684"/>
      <c r="V20" s="685"/>
    </row>
    <row r="21" spans="1:22" ht="15.95" customHeight="1" thickTop="1" thickBot="1">
      <c r="A21" s="479" t="s">
        <v>269</v>
      </c>
      <c r="B21" s="490" t="s">
        <v>712</v>
      </c>
      <c r="C21" s="467">
        <v>4</v>
      </c>
      <c r="D21" s="468">
        <v>6030</v>
      </c>
      <c r="E21" s="381" t="s">
        <v>398</v>
      </c>
      <c r="F21" s="731">
        <f t="shared" si="0"/>
        <v>24120</v>
      </c>
      <c r="G21" s="732"/>
      <c r="H21" s="467">
        <v>0</v>
      </c>
      <c r="I21" s="468">
        <v>6030</v>
      </c>
      <c r="J21" s="381" t="s">
        <v>398</v>
      </c>
      <c r="K21" s="731">
        <f t="shared" si="1"/>
        <v>0</v>
      </c>
      <c r="L21" s="732"/>
      <c r="M21" s="467">
        <v>4</v>
      </c>
      <c r="N21" s="468">
        <v>6030</v>
      </c>
      <c r="O21" s="381" t="s">
        <v>398</v>
      </c>
      <c r="P21" s="731">
        <f t="shared" si="2"/>
        <v>24120</v>
      </c>
      <c r="Q21" s="732"/>
      <c r="R21" s="446"/>
      <c r="S21" s="399"/>
      <c r="T21" s="399"/>
      <c r="U21" s="684"/>
      <c r="V21" s="685"/>
    </row>
    <row r="22" spans="1:22" ht="15.95" customHeight="1" thickTop="1" thickBot="1">
      <c r="A22" s="479" t="s">
        <v>270</v>
      </c>
      <c r="B22" s="490" t="s">
        <v>708</v>
      </c>
      <c r="C22" s="467">
        <v>15</v>
      </c>
      <c r="D22" s="468">
        <v>1807</v>
      </c>
      <c r="E22" s="381" t="s">
        <v>398</v>
      </c>
      <c r="F22" s="731">
        <f t="shared" si="0"/>
        <v>27105</v>
      </c>
      <c r="G22" s="732"/>
      <c r="H22" s="467">
        <v>5</v>
      </c>
      <c r="I22" s="468">
        <v>1807</v>
      </c>
      <c r="J22" s="381" t="s">
        <v>398</v>
      </c>
      <c r="K22" s="731">
        <f t="shared" si="1"/>
        <v>9035</v>
      </c>
      <c r="L22" s="732"/>
      <c r="M22" s="467">
        <v>20</v>
      </c>
      <c r="N22" s="468">
        <v>1807</v>
      </c>
      <c r="O22" s="381" t="s">
        <v>398</v>
      </c>
      <c r="P22" s="731">
        <f t="shared" si="2"/>
        <v>36140</v>
      </c>
      <c r="Q22" s="732"/>
      <c r="R22" s="446"/>
      <c r="S22" s="399"/>
      <c r="T22" s="399"/>
      <c r="U22" s="684"/>
      <c r="V22" s="685"/>
    </row>
    <row r="23" spans="1:22" ht="15.95" customHeight="1" thickTop="1" thickBot="1">
      <c r="A23" s="479" t="s">
        <v>271</v>
      </c>
      <c r="B23" s="490" t="s">
        <v>713</v>
      </c>
      <c r="C23" s="467">
        <v>4</v>
      </c>
      <c r="D23" s="468">
        <v>4198</v>
      </c>
      <c r="E23" s="381" t="s">
        <v>398</v>
      </c>
      <c r="F23" s="731">
        <f t="shared" si="0"/>
        <v>16792</v>
      </c>
      <c r="G23" s="732"/>
      <c r="H23" s="467">
        <v>0</v>
      </c>
      <c r="I23" s="468">
        <v>4198</v>
      </c>
      <c r="J23" s="381" t="s">
        <v>398</v>
      </c>
      <c r="K23" s="731">
        <f t="shared" si="1"/>
        <v>0</v>
      </c>
      <c r="L23" s="732"/>
      <c r="M23" s="467">
        <v>4</v>
      </c>
      <c r="N23" s="468">
        <v>4198</v>
      </c>
      <c r="O23" s="381" t="s">
        <v>398</v>
      </c>
      <c r="P23" s="731">
        <f t="shared" si="2"/>
        <v>16792</v>
      </c>
      <c r="Q23" s="732"/>
      <c r="R23" s="446"/>
      <c r="S23" s="399"/>
      <c r="T23" s="399"/>
      <c r="U23" s="684"/>
      <c r="V23" s="685"/>
    </row>
    <row r="24" spans="1:22" ht="15.95" customHeight="1" thickTop="1" thickBot="1">
      <c r="A24" s="479" t="s">
        <v>272</v>
      </c>
      <c r="B24" s="490" t="s">
        <v>715</v>
      </c>
      <c r="C24" s="467">
        <v>4</v>
      </c>
      <c r="D24" s="468">
        <v>2800</v>
      </c>
      <c r="E24" s="381" t="s">
        <v>398</v>
      </c>
      <c r="F24" s="731">
        <f t="shared" si="0"/>
        <v>11200</v>
      </c>
      <c r="G24" s="732"/>
      <c r="H24" s="467">
        <v>0</v>
      </c>
      <c r="I24" s="468">
        <v>2800</v>
      </c>
      <c r="J24" s="381" t="s">
        <v>398</v>
      </c>
      <c r="K24" s="731">
        <f t="shared" si="1"/>
        <v>0</v>
      </c>
      <c r="L24" s="732"/>
      <c r="M24" s="467">
        <v>4</v>
      </c>
      <c r="N24" s="468">
        <v>2800</v>
      </c>
      <c r="O24" s="381" t="s">
        <v>398</v>
      </c>
      <c r="P24" s="731">
        <f t="shared" si="2"/>
        <v>11200</v>
      </c>
      <c r="Q24" s="732"/>
      <c r="R24" s="446"/>
      <c r="S24" s="399"/>
      <c r="T24" s="399"/>
      <c r="U24" s="684"/>
      <c r="V24" s="685"/>
    </row>
    <row r="25" spans="1:22" ht="15.95" customHeight="1" thickTop="1" thickBot="1">
      <c r="A25" s="479" t="s">
        <v>81</v>
      </c>
      <c r="B25" s="490" t="s">
        <v>703</v>
      </c>
      <c r="C25" s="467">
        <v>300</v>
      </c>
      <c r="D25" s="468">
        <v>265</v>
      </c>
      <c r="E25" s="381" t="s">
        <v>398</v>
      </c>
      <c r="F25" s="731">
        <f t="shared" si="0"/>
        <v>79500</v>
      </c>
      <c r="G25" s="732"/>
      <c r="H25" s="467">
        <v>13</v>
      </c>
      <c r="I25" s="468">
        <v>265</v>
      </c>
      <c r="J25" s="381" t="s">
        <v>398</v>
      </c>
      <c r="K25" s="731">
        <f t="shared" si="1"/>
        <v>3445</v>
      </c>
      <c r="L25" s="732"/>
      <c r="M25" s="467">
        <v>287</v>
      </c>
      <c r="N25" s="468">
        <v>265</v>
      </c>
      <c r="O25" s="381" t="s">
        <v>398</v>
      </c>
      <c r="P25" s="731">
        <f t="shared" si="2"/>
        <v>76055</v>
      </c>
      <c r="Q25" s="732"/>
      <c r="R25" s="446"/>
      <c r="S25" s="399"/>
      <c r="T25" s="399"/>
      <c r="U25" s="684"/>
      <c r="V25" s="685"/>
    </row>
    <row r="26" spans="1:22" ht="15.95" customHeight="1" thickTop="1" thickBot="1">
      <c r="A26" s="479" t="s">
        <v>96</v>
      </c>
      <c r="B26" s="490" t="s">
        <v>704</v>
      </c>
      <c r="C26" s="467">
        <v>15</v>
      </c>
      <c r="D26" s="468">
        <v>989</v>
      </c>
      <c r="E26" s="381" t="s">
        <v>398</v>
      </c>
      <c r="F26" s="731">
        <f t="shared" si="0"/>
        <v>14835</v>
      </c>
      <c r="G26" s="732"/>
      <c r="H26" s="467">
        <v>0</v>
      </c>
      <c r="I26" s="468">
        <v>989</v>
      </c>
      <c r="J26" s="381" t="s">
        <v>398</v>
      </c>
      <c r="K26" s="731">
        <f t="shared" si="1"/>
        <v>0</v>
      </c>
      <c r="L26" s="732"/>
      <c r="M26" s="467">
        <v>20</v>
      </c>
      <c r="N26" s="468">
        <v>989</v>
      </c>
      <c r="O26" s="381" t="s">
        <v>398</v>
      </c>
      <c r="P26" s="731">
        <f t="shared" si="2"/>
        <v>19780</v>
      </c>
      <c r="Q26" s="732"/>
      <c r="R26" s="446"/>
      <c r="S26" s="399"/>
      <c r="T26" s="399"/>
      <c r="U26" s="684"/>
      <c r="V26" s="685"/>
    </row>
    <row r="27" spans="1:22" ht="15.95" customHeight="1" thickTop="1" thickBot="1">
      <c r="A27" s="479" t="s">
        <v>98</v>
      </c>
      <c r="B27" s="490" t="s">
        <v>723</v>
      </c>
      <c r="C27" s="467">
        <v>15</v>
      </c>
      <c r="D27" s="468">
        <v>1107.3499999999999</v>
      </c>
      <c r="E27" s="381" t="s">
        <v>398</v>
      </c>
      <c r="F27" s="733">
        <f t="shared" si="0"/>
        <v>16610.25</v>
      </c>
      <c r="G27" s="734"/>
      <c r="H27" s="467">
        <v>12</v>
      </c>
      <c r="I27" s="468">
        <v>1107</v>
      </c>
      <c r="J27" s="381" t="s">
        <v>398</v>
      </c>
      <c r="K27" s="731">
        <f t="shared" si="1"/>
        <v>13284</v>
      </c>
      <c r="L27" s="732"/>
      <c r="M27" s="467">
        <v>15</v>
      </c>
      <c r="N27" s="468">
        <v>1107</v>
      </c>
      <c r="O27" s="381" t="s">
        <v>398</v>
      </c>
      <c r="P27" s="731">
        <f t="shared" si="2"/>
        <v>16605</v>
      </c>
      <c r="Q27" s="732"/>
      <c r="R27" s="446"/>
      <c r="S27" s="399"/>
      <c r="T27" s="399"/>
      <c r="U27" s="684"/>
      <c r="V27" s="685"/>
    </row>
    <row r="28" spans="1:22" ht="15.95" customHeight="1" thickTop="1" thickBot="1">
      <c r="A28" s="479" t="s">
        <v>99</v>
      </c>
      <c r="B28" s="490" t="s">
        <v>717</v>
      </c>
      <c r="C28" s="467">
        <v>15</v>
      </c>
      <c r="D28" s="468">
        <v>838</v>
      </c>
      <c r="E28" s="381" t="s">
        <v>398</v>
      </c>
      <c r="F28" s="731">
        <f t="shared" si="0"/>
        <v>12570</v>
      </c>
      <c r="G28" s="732"/>
      <c r="H28" s="467">
        <v>15</v>
      </c>
      <c r="I28" s="468">
        <v>838</v>
      </c>
      <c r="J28" s="381" t="s">
        <v>398</v>
      </c>
      <c r="K28" s="731">
        <f t="shared" si="1"/>
        <v>12570</v>
      </c>
      <c r="L28" s="732"/>
      <c r="M28" s="467">
        <v>15</v>
      </c>
      <c r="N28" s="468">
        <v>838</v>
      </c>
      <c r="O28" s="381" t="s">
        <v>398</v>
      </c>
      <c r="P28" s="731">
        <f t="shared" si="2"/>
        <v>12570</v>
      </c>
      <c r="Q28" s="732"/>
      <c r="R28" s="446"/>
      <c r="S28" s="399"/>
      <c r="T28" s="399"/>
      <c r="U28" s="684"/>
      <c r="V28" s="685"/>
    </row>
    <row r="29" spans="1:22" ht="15.95" customHeight="1" thickTop="1" thickBot="1">
      <c r="A29" s="479" t="s">
        <v>101</v>
      </c>
      <c r="B29" s="490" t="s">
        <v>705</v>
      </c>
      <c r="C29" s="467"/>
      <c r="D29" s="468"/>
      <c r="E29" s="381"/>
      <c r="F29" s="731"/>
      <c r="G29" s="732"/>
      <c r="H29" s="467"/>
      <c r="I29" s="468"/>
      <c r="J29" s="381"/>
      <c r="K29" s="731"/>
      <c r="L29" s="732"/>
      <c r="M29" s="467"/>
      <c r="N29" s="468"/>
      <c r="O29" s="381"/>
      <c r="P29" s="731"/>
      <c r="Q29" s="732"/>
      <c r="R29" s="446"/>
      <c r="S29" s="399"/>
      <c r="T29" s="399"/>
      <c r="U29" s="684"/>
      <c r="V29" s="685"/>
    </row>
    <row r="30" spans="1:22" ht="15.95" customHeight="1" thickTop="1" thickBot="1">
      <c r="A30" s="479"/>
      <c r="B30" s="490" t="s">
        <v>692</v>
      </c>
      <c r="C30" s="467">
        <v>1000</v>
      </c>
      <c r="D30" s="468">
        <v>71.36</v>
      </c>
      <c r="E30" s="489" t="s">
        <v>103</v>
      </c>
      <c r="F30" s="731">
        <f t="shared" ref="F30:F38" si="3">C30*D30</f>
        <v>71360</v>
      </c>
      <c r="G30" s="732"/>
      <c r="H30" s="467">
        <v>300</v>
      </c>
      <c r="I30" s="468">
        <v>71.36</v>
      </c>
      <c r="J30" s="489" t="s">
        <v>103</v>
      </c>
      <c r="K30" s="731">
        <f>H30*I30</f>
        <v>21408</v>
      </c>
      <c r="L30" s="732"/>
      <c r="M30" s="467">
        <v>700</v>
      </c>
      <c r="N30" s="468">
        <v>71.36</v>
      </c>
      <c r="O30" s="489" t="s">
        <v>103</v>
      </c>
      <c r="P30" s="731">
        <f>M30*N30</f>
        <v>49952</v>
      </c>
      <c r="Q30" s="732"/>
      <c r="R30" s="446"/>
      <c r="S30" s="399"/>
      <c r="T30" s="399"/>
      <c r="U30" s="684"/>
      <c r="V30" s="685"/>
    </row>
    <row r="31" spans="1:22" ht="15.95" customHeight="1" thickTop="1" thickBot="1">
      <c r="A31" s="479"/>
      <c r="B31" s="490" t="s">
        <v>706</v>
      </c>
      <c r="C31" s="467">
        <v>500</v>
      </c>
      <c r="D31" s="468">
        <v>118.2</v>
      </c>
      <c r="E31" s="489" t="s">
        <v>103</v>
      </c>
      <c r="F31" s="731">
        <f t="shared" si="3"/>
        <v>59100</v>
      </c>
      <c r="G31" s="732"/>
      <c r="H31" s="467">
        <v>195</v>
      </c>
      <c r="I31" s="468">
        <v>118.2</v>
      </c>
      <c r="J31" s="489" t="s">
        <v>103</v>
      </c>
      <c r="K31" s="731">
        <f>H31*I31</f>
        <v>23049</v>
      </c>
      <c r="L31" s="732"/>
      <c r="M31" s="467">
        <v>305</v>
      </c>
      <c r="N31" s="468">
        <v>118.2</v>
      </c>
      <c r="O31" s="489" t="s">
        <v>103</v>
      </c>
      <c r="P31" s="731">
        <f>M31*N31</f>
        <v>36051</v>
      </c>
      <c r="Q31" s="732"/>
      <c r="R31" s="446"/>
      <c r="S31" s="399"/>
      <c r="T31" s="399"/>
      <c r="U31" s="684"/>
      <c r="V31" s="685"/>
    </row>
    <row r="32" spans="1:22" ht="15.95" customHeight="1" thickTop="1" thickBot="1">
      <c r="A32" s="479"/>
      <c r="B32" s="490" t="s">
        <v>707</v>
      </c>
      <c r="C32" s="467">
        <v>300</v>
      </c>
      <c r="D32" s="468">
        <v>169.65</v>
      </c>
      <c r="E32" s="489" t="s">
        <v>103</v>
      </c>
      <c r="F32" s="731">
        <f t="shared" si="3"/>
        <v>50895</v>
      </c>
      <c r="G32" s="732"/>
      <c r="H32" s="467">
        <v>0</v>
      </c>
      <c r="I32" s="468">
        <v>169.65</v>
      </c>
      <c r="J32" s="489" t="s">
        <v>103</v>
      </c>
      <c r="K32" s="731">
        <f>H32*I32</f>
        <v>0</v>
      </c>
      <c r="L32" s="732"/>
      <c r="M32" s="467">
        <v>300</v>
      </c>
      <c r="N32" s="468">
        <v>169.65</v>
      </c>
      <c r="O32" s="489" t="s">
        <v>103</v>
      </c>
      <c r="P32" s="731">
        <f>M32*N32</f>
        <v>50895</v>
      </c>
      <c r="Q32" s="732"/>
      <c r="R32" s="446"/>
      <c r="S32" s="399"/>
      <c r="T32" s="399"/>
      <c r="U32" s="684"/>
      <c r="V32" s="685"/>
    </row>
    <row r="33" spans="1:22" ht="15.95" customHeight="1" thickTop="1" thickBot="1">
      <c r="A33" s="423" t="s">
        <v>104</v>
      </c>
      <c r="B33" s="490" t="s">
        <v>716</v>
      </c>
      <c r="C33" s="467"/>
      <c r="D33" s="468"/>
      <c r="E33" s="381"/>
      <c r="F33" s="731"/>
      <c r="G33" s="732"/>
      <c r="H33" s="467"/>
      <c r="I33" s="468"/>
      <c r="J33" s="381"/>
      <c r="K33" s="731"/>
      <c r="L33" s="732"/>
      <c r="M33" s="467"/>
      <c r="N33" s="468"/>
      <c r="O33" s="381"/>
      <c r="P33" s="731"/>
      <c r="Q33" s="732"/>
      <c r="R33" s="446"/>
      <c r="S33" s="399"/>
      <c r="T33" s="399"/>
      <c r="U33" s="684"/>
      <c r="V33" s="685"/>
    </row>
    <row r="34" spans="1:22" ht="15.95" customHeight="1" thickTop="1" thickBot="1">
      <c r="A34" s="544"/>
      <c r="B34" s="490" t="s">
        <v>714</v>
      </c>
      <c r="C34" s="467">
        <v>10</v>
      </c>
      <c r="D34" s="468">
        <v>990</v>
      </c>
      <c r="E34" s="489" t="s">
        <v>103</v>
      </c>
      <c r="F34" s="731">
        <f>C34*D34</f>
        <v>9900</v>
      </c>
      <c r="G34" s="732"/>
      <c r="H34" s="467">
        <v>8</v>
      </c>
      <c r="I34" s="468">
        <v>990</v>
      </c>
      <c r="J34" s="489" t="s">
        <v>103</v>
      </c>
      <c r="K34" s="731">
        <f t="shared" ref="K34:K41" si="4">H34*I34</f>
        <v>7920</v>
      </c>
      <c r="L34" s="732"/>
      <c r="M34" s="467">
        <v>10</v>
      </c>
      <c r="N34" s="468">
        <v>990</v>
      </c>
      <c r="O34" s="489" t="s">
        <v>103</v>
      </c>
      <c r="P34" s="731">
        <f t="shared" ref="P34:P41" si="5">M34*N34</f>
        <v>9900</v>
      </c>
      <c r="Q34" s="732"/>
      <c r="R34" s="446"/>
      <c r="S34" s="399"/>
      <c r="T34" s="399"/>
      <c r="U34" s="684"/>
      <c r="V34" s="685"/>
    </row>
    <row r="35" spans="1:22" ht="15.95" customHeight="1" thickTop="1" thickBot="1">
      <c r="A35" s="562"/>
      <c r="B35" s="490" t="s">
        <v>724</v>
      </c>
      <c r="C35" s="467">
        <v>5</v>
      </c>
      <c r="D35" s="468">
        <v>2740</v>
      </c>
      <c r="E35" s="489" t="s">
        <v>103</v>
      </c>
      <c r="F35" s="731">
        <f>C35*D35</f>
        <v>13700</v>
      </c>
      <c r="G35" s="732"/>
      <c r="H35" s="467">
        <v>3</v>
      </c>
      <c r="I35" s="468">
        <v>2740</v>
      </c>
      <c r="J35" s="489" t="s">
        <v>103</v>
      </c>
      <c r="K35" s="731">
        <f t="shared" si="4"/>
        <v>8220</v>
      </c>
      <c r="L35" s="732"/>
      <c r="M35" s="467">
        <v>8</v>
      </c>
      <c r="N35" s="468">
        <v>2740</v>
      </c>
      <c r="O35" s="489" t="s">
        <v>103</v>
      </c>
      <c r="P35" s="731">
        <f t="shared" si="5"/>
        <v>21920</v>
      </c>
      <c r="Q35" s="732"/>
      <c r="R35" s="446"/>
      <c r="S35" s="399"/>
      <c r="T35" s="399"/>
      <c r="U35" s="684"/>
      <c r="V35" s="685"/>
    </row>
    <row r="36" spans="1:22" ht="15.95" customHeight="1" thickTop="1" thickBot="1">
      <c r="A36" s="479" t="s">
        <v>106</v>
      </c>
      <c r="B36" s="490" t="s">
        <v>711</v>
      </c>
      <c r="C36" s="467">
        <v>20</v>
      </c>
      <c r="D36" s="468">
        <v>1597</v>
      </c>
      <c r="E36" s="381" t="s">
        <v>398</v>
      </c>
      <c r="F36" s="731">
        <f>C36*D36</f>
        <v>31940</v>
      </c>
      <c r="G36" s="732"/>
      <c r="H36" s="467">
        <v>0</v>
      </c>
      <c r="I36" s="468">
        <v>1597</v>
      </c>
      <c r="J36" s="381" t="s">
        <v>398</v>
      </c>
      <c r="K36" s="731">
        <f t="shared" si="4"/>
        <v>0</v>
      </c>
      <c r="L36" s="732"/>
      <c r="M36" s="467">
        <v>20</v>
      </c>
      <c r="N36" s="468">
        <v>1597</v>
      </c>
      <c r="O36" s="381" t="s">
        <v>398</v>
      </c>
      <c r="P36" s="731">
        <f t="shared" si="5"/>
        <v>31940</v>
      </c>
      <c r="Q36" s="732"/>
      <c r="R36" s="446"/>
      <c r="S36" s="399"/>
      <c r="T36" s="399"/>
      <c r="U36" s="684"/>
      <c r="V36" s="685"/>
    </row>
    <row r="37" spans="1:22" ht="15.95" customHeight="1" thickTop="1" thickBot="1">
      <c r="A37" s="479" t="s">
        <v>108</v>
      </c>
      <c r="B37" s="490" t="s">
        <v>708</v>
      </c>
      <c r="C37" s="467">
        <v>20</v>
      </c>
      <c r="D37" s="468">
        <v>1807</v>
      </c>
      <c r="E37" s="381" t="s">
        <v>398</v>
      </c>
      <c r="F37" s="731">
        <f>C37*D37</f>
        <v>36140</v>
      </c>
      <c r="G37" s="732"/>
      <c r="H37" s="467">
        <v>0</v>
      </c>
      <c r="I37" s="468">
        <v>1807</v>
      </c>
      <c r="J37" s="381" t="s">
        <v>398</v>
      </c>
      <c r="K37" s="731">
        <f t="shared" si="4"/>
        <v>0</v>
      </c>
      <c r="L37" s="732"/>
      <c r="M37" s="467">
        <v>0</v>
      </c>
      <c r="N37" s="468">
        <v>1807</v>
      </c>
      <c r="O37" s="381" t="s">
        <v>398</v>
      </c>
      <c r="P37" s="731">
        <f t="shared" si="5"/>
        <v>0</v>
      </c>
      <c r="Q37" s="732"/>
      <c r="R37" s="446"/>
      <c r="S37" s="399"/>
      <c r="T37" s="399"/>
      <c r="U37" s="684"/>
      <c r="V37" s="685"/>
    </row>
    <row r="38" spans="1:22" ht="15.95" customHeight="1" thickTop="1" thickBot="1">
      <c r="A38" s="479" t="s">
        <v>121</v>
      </c>
      <c r="B38" s="490" t="s">
        <v>709</v>
      </c>
      <c r="C38" s="467">
        <v>10</v>
      </c>
      <c r="D38" s="468">
        <v>1100</v>
      </c>
      <c r="E38" s="381" t="s">
        <v>398</v>
      </c>
      <c r="F38" s="731">
        <f t="shared" si="3"/>
        <v>11000</v>
      </c>
      <c r="G38" s="732"/>
      <c r="H38" s="467">
        <v>0</v>
      </c>
      <c r="I38" s="468">
        <v>1100</v>
      </c>
      <c r="J38" s="381" t="s">
        <v>398</v>
      </c>
      <c r="K38" s="731">
        <f t="shared" si="4"/>
        <v>0</v>
      </c>
      <c r="L38" s="732"/>
      <c r="M38" s="467">
        <v>10</v>
      </c>
      <c r="N38" s="468">
        <v>1100</v>
      </c>
      <c r="O38" s="381" t="s">
        <v>398</v>
      </c>
      <c r="P38" s="731">
        <f t="shared" si="5"/>
        <v>11000</v>
      </c>
      <c r="Q38" s="732"/>
      <c r="R38" s="446"/>
      <c r="S38" s="399"/>
      <c r="T38" s="399"/>
      <c r="U38" s="684"/>
      <c r="V38" s="685"/>
    </row>
    <row r="39" spans="1:22" ht="15.95" customHeight="1" thickTop="1" thickBot="1">
      <c r="A39" s="479" t="s">
        <v>122</v>
      </c>
      <c r="B39" s="490" t="s">
        <v>710</v>
      </c>
      <c r="C39" s="467">
        <v>2</v>
      </c>
      <c r="D39" s="468">
        <v>1055</v>
      </c>
      <c r="E39" s="381" t="s">
        <v>398</v>
      </c>
      <c r="F39" s="731">
        <v>2210</v>
      </c>
      <c r="G39" s="732"/>
      <c r="H39" s="467">
        <v>0</v>
      </c>
      <c r="I39" s="468">
        <v>1055</v>
      </c>
      <c r="J39" s="381" t="s">
        <v>398</v>
      </c>
      <c r="K39" s="731">
        <f t="shared" si="4"/>
        <v>0</v>
      </c>
      <c r="L39" s="732"/>
      <c r="M39" s="467">
        <v>2</v>
      </c>
      <c r="N39" s="468">
        <v>1055</v>
      </c>
      <c r="O39" s="381" t="s">
        <v>398</v>
      </c>
      <c r="P39" s="731">
        <f t="shared" si="5"/>
        <v>2110</v>
      </c>
      <c r="Q39" s="732"/>
      <c r="R39" s="446"/>
      <c r="S39" s="399"/>
      <c r="T39" s="399"/>
      <c r="U39" s="684"/>
      <c r="V39" s="685"/>
    </row>
    <row r="40" spans="1:22" ht="15.95" customHeight="1" thickTop="1" thickBot="1">
      <c r="A40" s="503" t="s">
        <v>125</v>
      </c>
      <c r="B40" s="504" t="s">
        <v>727</v>
      </c>
      <c r="C40" s="505">
        <v>2</v>
      </c>
      <c r="D40" s="506">
        <v>3500</v>
      </c>
      <c r="E40" s="507" t="s">
        <v>398</v>
      </c>
      <c r="F40" s="756">
        <f>C40*D40</f>
        <v>7000</v>
      </c>
      <c r="G40" s="757"/>
      <c r="H40" s="505">
        <v>2</v>
      </c>
      <c r="I40" s="506">
        <v>3500</v>
      </c>
      <c r="J40" s="507" t="s">
        <v>398</v>
      </c>
      <c r="K40" s="756">
        <f t="shared" si="4"/>
        <v>7000</v>
      </c>
      <c r="L40" s="757"/>
      <c r="M40" s="505">
        <v>0</v>
      </c>
      <c r="N40" s="506">
        <v>3500</v>
      </c>
      <c r="O40" s="507" t="s">
        <v>398</v>
      </c>
      <c r="P40" s="756">
        <f t="shared" si="5"/>
        <v>0</v>
      </c>
      <c r="Q40" s="757"/>
      <c r="R40" s="544"/>
      <c r="S40" s="545"/>
      <c r="T40" s="545"/>
      <c r="U40" s="764"/>
      <c r="V40" s="765"/>
    </row>
    <row r="41" spans="1:22" ht="15.95" customHeight="1" thickTop="1" thickBot="1">
      <c r="A41" s="423" t="s">
        <v>127</v>
      </c>
      <c r="B41" s="547" t="s">
        <v>730</v>
      </c>
      <c r="C41" s="548">
        <v>0</v>
      </c>
      <c r="D41" s="548">
        <v>13500</v>
      </c>
      <c r="E41" s="507" t="s">
        <v>398</v>
      </c>
      <c r="F41" s="751">
        <f>C41*D41</f>
        <v>0</v>
      </c>
      <c r="G41" s="752"/>
      <c r="H41" s="548">
        <v>0</v>
      </c>
      <c r="I41" s="548">
        <v>13500</v>
      </c>
      <c r="J41" s="507" t="s">
        <v>398</v>
      </c>
      <c r="K41" s="751">
        <f t="shared" si="4"/>
        <v>0</v>
      </c>
      <c r="L41" s="752"/>
      <c r="M41" s="548">
        <v>0</v>
      </c>
      <c r="N41" s="548">
        <v>13500</v>
      </c>
      <c r="O41" s="507" t="s">
        <v>398</v>
      </c>
      <c r="P41" s="751">
        <f t="shared" si="5"/>
        <v>0</v>
      </c>
      <c r="Q41" s="752"/>
      <c r="R41" s="548">
        <v>20</v>
      </c>
      <c r="S41" s="548">
        <v>13500</v>
      </c>
      <c r="T41" s="507" t="s">
        <v>398</v>
      </c>
      <c r="U41" s="751">
        <f>R41*S41</f>
        <v>270000</v>
      </c>
      <c r="V41" s="752"/>
    </row>
    <row r="42" spans="1:22" ht="15.95" customHeight="1" thickTop="1" thickBot="1">
      <c r="A42" s="423" t="s">
        <v>128</v>
      </c>
      <c r="B42" s="547" t="s">
        <v>731</v>
      </c>
      <c r="C42" s="548">
        <v>0</v>
      </c>
      <c r="D42" s="548">
        <v>1800</v>
      </c>
      <c r="E42" s="507" t="s">
        <v>398</v>
      </c>
      <c r="F42" s="751">
        <f t="shared" ref="F42:F49" si="6">C42*D42</f>
        <v>0</v>
      </c>
      <c r="G42" s="752"/>
      <c r="H42" s="548">
        <v>0</v>
      </c>
      <c r="I42" s="548">
        <v>1800</v>
      </c>
      <c r="J42" s="507" t="s">
        <v>398</v>
      </c>
      <c r="K42" s="751">
        <f t="shared" ref="K42:K49" si="7">H42*I42</f>
        <v>0</v>
      </c>
      <c r="L42" s="752"/>
      <c r="M42" s="548">
        <v>0</v>
      </c>
      <c r="N42" s="548">
        <v>1800</v>
      </c>
      <c r="O42" s="507" t="s">
        <v>398</v>
      </c>
      <c r="P42" s="751">
        <f t="shared" ref="P42:P49" si="8">M42*N42</f>
        <v>0</v>
      </c>
      <c r="Q42" s="752"/>
      <c r="R42" s="548">
        <v>18</v>
      </c>
      <c r="S42" s="548">
        <v>1800</v>
      </c>
      <c r="T42" s="507" t="s">
        <v>398</v>
      </c>
      <c r="U42" s="751">
        <f t="shared" ref="U42:U49" si="9">R42*S42</f>
        <v>32400</v>
      </c>
      <c r="V42" s="752"/>
    </row>
    <row r="43" spans="1:22" ht="15.95" customHeight="1" thickTop="1" thickBot="1">
      <c r="A43" s="423" t="s">
        <v>138</v>
      </c>
      <c r="B43" s="547" t="s">
        <v>732</v>
      </c>
      <c r="C43" s="548"/>
      <c r="D43" s="548"/>
      <c r="E43" s="507"/>
      <c r="F43" s="751"/>
      <c r="G43" s="752"/>
      <c r="H43" s="548"/>
      <c r="I43" s="548"/>
      <c r="J43" s="507"/>
      <c r="K43" s="751"/>
      <c r="L43" s="752"/>
      <c r="M43" s="548"/>
      <c r="N43" s="548"/>
      <c r="O43" s="507"/>
      <c r="P43" s="751"/>
      <c r="Q43" s="752"/>
      <c r="R43" s="548"/>
      <c r="S43" s="548"/>
      <c r="T43" s="507"/>
      <c r="U43" s="751"/>
      <c r="V43" s="752"/>
    </row>
    <row r="44" spans="1:22" ht="15.95" customHeight="1" thickTop="1" thickBot="1">
      <c r="A44" s="423"/>
      <c r="B44" s="547" t="s">
        <v>733</v>
      </c>
      <c r="C44" s="548">
        <v>0</v>
      </c>
      <c r="D44" s="548">
        <v>136</v>
      </c>
      <c r="E44" s="507" t="s">
        <v>398</v>
      </c>
      <c r="F44" s="751">
        <f>C44*D44</f>
        <v>0</v>
      </c>
      <c r="G44" s="752"/>
      <c r="H44" s="548">
        <v>0</v>
      </c>
      <c r="I44" s="548">
        <v>136</v>
      </c>
      <c r="J44" s="507" t="s">
        <v>398</v>
      </c>
      <c r="K44" s="751">
        <f>H44*I44</f>
        <v>0</v>
      </c>
      <c r="L44" s="752"/>
      <c r="M44" s="548">
        <v>0</v>
      </c>
      <c r="N44" s="548">
        <v>136</v>
      </c>
      <c r="O44" s="507" t="s">
        <v>398</v>
      </c>
      <c r="P44" s="751">
        <f>M44*N44</f>
        <v>0</v>
      </c>
      <c r="Q44" s="752"/>
      <c r="R44" s="548">
        <v>182</v>
      </c>
      <c r="S44" s="548">
        <v>136</v>
      </c>
      <c r="T44" s="507" t="s">
        <v>398</v>
      </c>
      <c r="U44" s="751">
        <f>R44*S44</f>
        <v>24752</v>
      </c>
      <c r="V44" s="752"/>
    </row>
    <row r="45" spans="1:22" ht="15.95" customHeight="1" thickTop="1" thickBot="1">
      <c r="A45" s="423" t="s">
        <v>84</v>
      </c>
      <c r="B45" s="547" t="s">
        <v>734</v>
      </c>
      <c r="C45" s="548">
        <v>0</v>
      </c>
      <c r="D45" s="548">
        <v>1000</v>
      </c>
      <c r="E45" s="507" t="s">
        <v>398</v>
      </c>
      <c r="F45" s="751">
        <f>C45*D45</f>
        <v>0</v>
      </c>
      <c r="G45" s="752"/>
      <c r="H45" s="548">
        <v>0</v>
      </c>
      <c r="I45" s="548">
        <v>1000</v>
      </c>
      <c r="J45" s="507" t="s">
        <v>398</v>
      </c>
      <c r="K45" s="751">
        <f>H45*I45</f>
        <v>0</v>
      </c>
      <c r="L45" s="752"/>
      <c r="M45" s="548">
        <v>0</v>
      </c>
      <c r="N45" s="548">
        <v>1000</v>
      </c>
      <c r="O45" s="507" t="s">
        <v>398</v>
      </c>
      <c r="P45" s="751">
        <f>M45*N45</f>
        <v>0</v>
      </c>
      <c r="Q45" s="752"/>
      <c r="R45" s="548">
        <v>9</v>
      </c>
      <c r="S45" s="548">
        <v>1000</v>
      </c>
      <c r="T45" s="507" t="s">
        <v>398</v>
      </c>
      <c r="U45" s="751">
        <f>R45*S45</f>
        <v>9000</v>
      </c>
      <c r="V45" s="752"/>
    </row>
    <row r="46" spans="1:22" ht="15.95" customHeight="1" thickTop="1" thickBot="1">
      <c r="A46" s="423" t="s">
        <v>85</v>
      </c>
      <c r="B46" s="547" t="s">
        <v>735</v>
      </c>
      <c r="C46" s="548">
        <v>0</v>
      </c>
      <c r="D46" s="548">
        <v>1100</v>
      </c>
      <c r="E46" s="507" t="s">
        <v>398</v>
      </c>
      <c r="F46" s="751">
        <f t="shared" si="6"/>
        <v>0</v>
      </c>
      <c r="G46" s="752"/>
      <c r="H46" s="548">
        <v>0</v>
      </c>
      <c r="I46" s="548">
        <v>1100</v>
      </c>
      <c r="J46" s="507" t="s">
        <v>398</v>
      </c>
      <c r="K46" s="751">
        <f t="shared" si="7"/>
        <v>0</v>
      </c>
      <c r="L46" s="752"/>
      <c r="M46" s="548">
        <v>0</v>
      </c>
      <c r="N46" s="548">
        <v>1100</v>
      </c>
      <c r="O46" s="507" t="s">
        <v>398</v>
      </c>
      <c r="P46" s="751">
        <f t="shared" si="8"/>
        <v>0</v>
      </c>
      <c r="Q46" s="752"/>
      <c r="R46" s="548">
        <v>9</v>
      </c>
      <c r="S46" s="548">
        <v>1100</v>
      </c>
      <c r="T46" s="507" t="s">
        <v>398</v>
      </c>
      <c r="U46" s="751">
        <f t="shared" si="9"/>
        <v>9900</v>
      </c>
      <c r="V46" s="752"/>
    </row>
    <row r="47" spans="1:22" ht="15.95" customHeight="1" thickTop="1" thickBot="1">
      <c r="A47" s="423" t="s">
        <v>86</v>
      </c>
      <c r="B47" s="547" t="s">
        <v>736</v>
      </c>
      <c r="C47" s="548">
        <v>0</v>
      </c>
      <c r="D47" s="548">
        <v>1200</v>
      </c>
      <c r="E47" s="507" t="s">
        <v>398</v>
      </c>
      <c r="F47" s="751">
        <f t="shared" si="6"/>
        <v>0</v>
      </c>
      <c r="G47" s="752"/>
      <c r="H47" s="548">
        <v>0</v>
      </c>
      <c r="I47" s="548">
        <v>1200</v>
      </c>
      <c r="J47" s="507" t="s">
        <v>398</v>
      </c>
      <c r="K47" s="751">
        <f t="shared" si="7"/>
        <v>0</v>
      </c>
      <c r="L47" s="752"/>
      <c r="M47" s="548">
        <v>0</v>
      </c>
      <c r="N47" s="548">
        <v>1200</v>
      </c>
      <c r="O47" s="507" t="s">
        <v>398</v>
      </c>
      <c r="P47" s="751">
        <f t="shared" si="8"/>
        <v>0</v>
      </c>
      <c r="Q47" s="752"/>
      <c r="R47" s="548">
        <v>9</v>
      </c>
      <c r="S47" s="548">
        <v>1200</v>
      </c>
      <c r="T47" s="507" t="s">
        <v>398</v>
      </c>
      <c r="U47" s="751">
        <f t="shared" si="9"/>
        <v>10800</v>
      </c>
      <c r="V47" s="752"/>
    </row>
    <row r="48" spans="1:22" ht="15.95" customHeight="1" thickTop="1" thickBot="1">
      <c r="A48" s="423" t="s">
        <v>87</v>
      </c>
      <c r="B48" s="547" t="s">
        <v>737</v>
      </c>
      <c r="C48" s="548"/>
      <c r="D48" s="548"/>
      <c r="E48" s="507"/>
      <c r="F48" s="751"/>
      <c r="G48" s="752"/>
      <c r="H48" s="548"/>
      <c r="I48" s="548"/>
      <c r="J48" s="507"/>
      <c r="K48" s="751"/>
      <c r="L48" s="752"/>
      <c r="M48" s="548"/>
      <c r="N48" s="548"/>
      <c r="O48" s="507"/>
      <c r="P48" s="751"/>
      <c r="Q48" s="752"/>
      <c r="R48" s="548"/>
      <c r="S48" s="548"/>
      <c r="T48" s="507"/>
      <c r="U48" s="751"/>
      <c r="V48" s="752"/>
    </row>
    <row r="49" spans="1:22" ht="15.95" customHeight="1" thickTop="1" thickBot="1">
      <c r="A49" s="423"/>
      <c r="B49" s="547" t="s">
        <v>738</v>
      </c>
      <c r="C49" s="548">
        <v>0</v>
      </c>
      <c r="D49" s="548">
        <v>163</v>
      </c>
      <c r="E49" s="507" t="s">
        <v>398</v>
      </c>
      <c r="F49" s="751">
        <f t="shared" si="6"/>
        <v>0</v>
      </c>
      <c r="G49" s="752"/>
      <c r="H49" s="548">
        <v>0</v>
      </c>
      <c r="I49" s="548">
        <v>163</v>
      </c>
      <c r="J49" s="507" t="s">
        <v>398</v>
      </c>
      <c r="K49" s="751">
        <f t="shared" si="7"/>
        <v>0</v>
      </c>
      <c r="L49" s="752"/>
      <c r="M49" s="548">
        <v>0</v>
      </c>
      <c r="N49" s="548">
        <v>163</v>
      </c>
      <c r="O49" s="507" t="s">
        <v>398</v>
      </c>
      <c r="P49" s="751">
        <f t="shared" si="8"/>
        <v>0</v>
      </c>
      <c r="Q49" s="752"/>
      <c r="R49" s="548">
        <v>450</v>
      </c>
      <c r="S49" s="548">
        <v>163</v>
      </c>
      <c r="T49" s="507" t="s">
        <v>398</v>
      </c>
      <c r="U49" s="751">
        <f t="shared" si="9"/>
        <v>73350</v>
      </c>
      <c r="V49" s="752"/>
    </row>
    <row r="50" spans="1:22" ht="15.95" customHeight="1" thickTop="1" thickBot="1">
      <c r="A50" s="549"/>
      <c r="B50" s="550"/>
      <c r="C50" s="551"/>
      <c r="D50" s="551"/>
      <c r="E50" s="551"/>
      <c r="F50" s="766"/>
      <c r="G50" s="767"/>
      <c r="H50" s="551"/>
      <c r="I50" s="551"/>
      <c r="J50" s="551"/>
      <c r="K50" s="766"/>
      <c r="L50" s="767"/>
      <c r="M50" s="551"/>
      <c r="N50" s="551"/>
      <c r="O50" s="551"/>
      <c r="P50" s="766"/>
      <c r="Q50" s="767"/>
      <c r="R50" s="440"/>
      <c r="S50" s="440"/>
      <c r="T50" s="440"/>
      <c r="U50" s="679"/>
      <c r="V50" s="680"/>
    </row>
    <row r="51" spans="1:22" ht="15.95" customHeight="1" thickBot="1">
      <c r="N51" s="546"/>
    </row>
    <row r="52" spans="1:22" ht="15.95" customHeight="1" thickBot="1">
      <c r="A52" s="376"/>
      <c r="B52" s="508" t="s">
        <v>278</v>
      </c>
      <c r="C52" s="376"/>
      <c r="D52" s="375"/>
      <c r="E52" s="509"/>
      <c r="F52" s="509">
        <f>SUM(F18:G41)</f>
        <v>685807.25</v>
      </c>
      <c r="G52" s="510" t="s">
        <v>266</v>
      </c>
      <c r="H52" s="376"/>
      <c r="I52" s="375"/>
      <c r="J52" s="511"/>
      <c r="K52" s="509">
        <f>SUM(K18:L40)</f>
        <v>105931</v>
      </c>
      <c r="L52" s="510" t="s">
        <v>266</v>
      </c>
      <c r="M52" s="376"/>
      <c r="N52" s="375"/>
      <c r="O52" s="512"/>
      <c r="P52" s="509">
        <f>SUM(P18:Q40)</f>
        <v>616860</v>
      </c>
      <c r="Q52" s="510" t="s">
        <v>266</v>
      </c>
      <c r="R52" s="376"/>
      <c r="S52" s="375"/>
      <c r="T52" s="375"/>
      <c r="U52" s="536">
        <f>SUM(U18:V49)</f>
        <v>430202</v>
      </c>
      <c r="V52" s="510" t="s">
        <v>266</v>
      </c>
    </row>
    <row r="53" spans="1:22" ht="15.95" customHeight="1" thickBot="1">
      <c r="A53" s="479"/>
      <c r="B53" s="490"/>
      <c r="C53" s="467"/>
      <c r="D53" s="468"/>
      <c r="E53" s="381"/>
      <c r="F53" s="760"/>
      <c r="G53" s="761"/>
      <c r="H53" s="467"/>
      <c r="I53" s="468"/>
      <c r="J53" s="468"/>
      <c r="K53" s="501"/>
      <c r="L53" s="502"/>
      <c r="M53" s="467"/>
      <c r="N53" s="468"/>
      <c r="O53" s="468"/>
      <c r="P53" s="501"/>
      <c r="Q53" s="502"/>
      <c r="R53" s="533"/>
      <c r="S53" s="534"/>
      <c r="T53" s="534"/>
      <c r="U53" s="758"/>
      <c r="V53" s="759"/>
    </row>
    <row r="54" spans="1:22" ht="15.95" customHeight="1" thickTop="1" thickBot="1">
      <c r="A54" s="479"/>
      <c r="B54" s="728" t="s">
        <v>719</v>
      </c>
      <c r="C54" s="729"/>
      <c r="D54" s="729"/>
      <c r="E54" s="729"/>
      <c r="F54" s="729"/>
      <c r="G54" s="755"/>
      <c r="H54" s="467"/>
      <c r="I54" s="468"/>
      <c r="J54" s="468"/>
      <c r="K54" s="501"/>
      <c r="L54" s="502"/>
      <c r="M54" s="467"/>
      <c r="N54" s="468"/>
      <c r="O54" s="468"/>
      <c r="P54" s="501"/>
      <c r="Q54" s="502"/>
      <c r="R54" s="446"/>
      <c r="S54" s="399"/>
      <c r="T54" s="399"/>
      <c r="U54" s="684"/>
      <c r="V54" s="685"/>
    </row>
    <row r="55" spans="1:22" ht="15.95" customHeight="1" thickTop="1" thickBot="1">
      <c r="A55" s="479"/>
      <c r="B55" s="490"/>
      <c r="C55" s="467"/>
      <c r="D55" s="468"/>
      <c r="E55" s="381"/>
      <c r="F55" s="476"/>
      <c r="G55" s="477"/>
      <c r="H55" s="467"/>
      <c r="I55" s="468"/>
      <c r="J55" s="468"/>
      <c r="K55" s="501"/>
      <c r="L55" s="502"/>
      <c r="M55" s="467"/>
      <c r="N55" s="468"/>
      <c r="O55" s="468"/>
      <c r="P55" s="501"/>
      <c r="Q55" s="502"/>
      <c r="R55" s="446"/>
      <c r="S55" s="399"/>
      <c r="T55" s="399"/>
      <c r="U55" s="684"/>
      <c r="V55" s="685"/>
    </row>
    <row r="56" spans="1:22" ht="15.95" customHeight="1" thickTop="1" thickBot="1">
      <c r="A56" s="479" t="s">
        <v>257</v>
      </c>
      <c r="B56" s="490" t="s">
        <v>718</v>
      </c>
      <c r="C56" s="467">
        <v>0</v>
      </c>
      <c r="D56" s="468">
        <v>528.45000000000005</v>
      </c>
      <c r="E56" s="489" t="s">
        <v>198</v>
      </c>
      <c r="F56" s="736">
        <f>C56*D56</f>
        <v>0</v>
      </c>
      <c r="G56" s="737"/>
      <c r="H56" s="467">
        <v>1031.68</v>
      </c>
      <c r="I56" s="468">
        <v>528.45000000000005</v>
      </c>
      <c r="J56" s="489" t="s">
        <v>198</v>
      </c>
      <c r="K56" s="736">
        <f>H56*I56</f>
        <v>545191.29600000009</v>
      </c>
      <c r="L56" s="737"/>
      <c r="M56" s="467">
        <v>1004.17</v>
      </c>
      <c r="N56" s="468">
        <v>528.45000000000005</v>
      </c>
      <c r="O56" s="489" t="s">
        <v>198</v>
      </c>
      <c r="P56" s="736">
        <f>M56*N56</f>
        <v>530653.63650000002</v>
      </c>
      <c r="Q56" s="737"/>
      <c r="R56" s="446"/>
      <c r="S56" s="399"/>
      <c r="T56" s="399"/>
      <c r="U56" s="684"/>
      <c r="V56" s="685"/>
    </row>
    <row r="57" spans="1:22" ht="15.95" customHeight="1" thickTop="1" thickBot="1">
      <c r="A57" s="503"/>
      <c r="B57" s="520"/>
      <c r="C57" s="505"/>
      <c r="D57" s="506"/>
      <c r="E57" s="507"/>
      <c r="F57" s="747"/>
      <c r="G57" s="748"/>
      <c r="H57" s="505"/>
      <c r="I57" s="506"/>
      <c r="J57" s="507"/>
      <c r="K57" s="747"/>
      <c r="L57" s="748"/>
      <c r="M57" s="505"/>
      <c r="N57" s="506"/>
      <c r="O57" s="507"/>
      <c r="P57" s="747"/>
      <c r="Q57" s="748"/>
      <c r="R57" s="442"/>
      <c r="S57" s="440"/>
      <c r="T57" s="440"/>
      <c r="U57" s="679"/>
      <c r="V57" s="680"/>
    </row>
    <row r="58" spans="1:22" ht="15.95" customHeight="1" thickBot="1">
      <c r="A58" s="376"/>
      <c r="B58" s="508" t="s">
        <v>278</v>
      </c>
      <c r="C58" s="376"/>
      <c r="D58" s="375"/>
      <c r="E58" s="509"/>
      <c r="F58" s="509">
        <f>SUM(F56:G57)</f>
        <v>0</v>
      </c>
      <c r="G58" s="510" t="s">
        <v>266</v>
      </c>
      <c r="H58" s="376"/>
      <c r="I58" s="375"/>
      <c r="J58" s="511"/>
      <c r="K58" s="509">
        <f>SUM(K56:L57)</f>
        <v>545191.29600000009</v>
      </c>
      <c r="L58" s="510" t="s">
        <v>266</v>
      </c>
      <c r="M58" s="376"/>
      <c r="N58" s="375"/>
      <c r="O58" s="512"/>
      <c r="P58" s="509">
        <f>SUM(P56:Q57)</f>
        <v>530653.63650000002</v>
      </c>
      <c r="Q58" s="510" t="s">
        <v>266</v>
      </c>
      <c r="R58" s="376"/>
      <c r="S58" s="375"/>
      <c r="T58" s="375"/>
      <c r="U58" s="375"/>
      <c r="V58" s="510"/>
    </row>
    <row r="59" spans="1:22" ht="15.95" customHeight="1" thickBot="1">
      <c r="A59" s="513"/>
      <c r="B59" s="514"/>
      <c r="C59" s="515"/>
      <c r="D59" s="59"/>
      <c r="E59" s="516"/>
      <c r="F59" s="516"/>
      <c r="G59" s="517"/>
      <c r="H59" s="515"/>
      <c r="I59" s="59"/>
      <c r="J59" s="518"/>
      <c r="K59" s="516"/>
      <c r="L59" s="517"/>
      <c r="M59" s="515"/>
      <c r="N59" s="59"/>
      <c r="O59" s="519"/>
      <c r="P59" s="516"/>
      <c r="Q59" s="535"/>
      <c r="R59" s="533"/>
      <c r="S59" s="534"/>
      <c r="T59" s="534"/>
      <c r="U59" s="758"/>
      <c r="V59" s="759"/>
    </row>
    <row r="60" spans="1:22" ht="15.95" customHeight="1" thickTop="1" thickBot="1">
      <c r="A60" s="399"/>
      <c r="B60" s="728" t="s">
        <v>720</v>
      </c>
      <c r="C60" s="729"/>
      <c r="D60" s="729"/>
      <c r="E60" s="729"/>
      <c r="F60" s="729"/>
      <c r="G60" s="755"/>
      <c r="H60" s="399"/>
      <c r="I60" s="399"/>
      <c r="J60" s="523"/>
      <c r="K60" s="745"/>
      <c r="L60" s="754"/>
      <c r="M60" s="399"/>
      <c r="N60" s="399"/>
      <c r="O60" s="524"/>
      <c r="P60" s="745"/>
      <c r="Q60" s="746"/>
      <c r="R60" s="446"/>
      <c r="S60" s="399"/>
      <c r="T60" s="399"/>
      <c r="U60" s="684"/>
      <c r="V60" s="685"/>
    </row>
    <row r="61" spans="1:22" ht="15.95" customHeight="1" thickTop="1" thickBot="1">
      <c r="A61" s="399"/>
      <c r="B61" s="521"/>
      <c r="C61" s="399"/>
      <c r="D61" s="399"/>
      <c r="E61" s="522"/>
      <c r="F61" s="745"/>
      <c r="G61" s="754"/>
      <c r="H61" s="399"/>
      <c r="I61" s="399"/>
      <c r="J61" s="523"/>
      <c r="K61" s="745"/>
      <c r="L61" s="754"/>
      <c r="M61" s="399"/>
      <c r="N61" s="399"/>
      <c r="O61" s="524"/>
      <c r="P61" s="745"/>
      <c r="Q61" s="746"/>
      <c r="R61" s="446"/>
      <c r="S61" s="399"/>
      <c r="T61" s="399"/>
      <c r="U61" s="684"/>
      <c r="V61" s="685"/>
    </row>
    <row r="62" spans="1:22" ht="15.95" customHeight="1" thickTop="1" thickBot="1">
      <c r="A62" s="479" t="s">
        <v>257</v>
      </c>
      <c r="B62" s="490" t="s">
        <v>721</v>
      </c>
      <c r="C62" s="467">
        <v>0</v>
      </c>
      <c r="D62" s="468">
        <v>4246.3</v>
      </c>
      <c r="E62" s="525" t="s">
        <v>590</v>
      </c>
      <c r="F62" s="749">
        <f>C62*D62/100</f>
        <v>0</v>
      </c>
      <c r="G62" s="750"/>
      <c r="H62" s="467">
        <v>4355</v>
      </c>
      <c r="I62" s="470">
        <v>4246.3</v>
      </c>
      <c r="J62" s="525" t="s">
        <v>590</v>
      </c>
      <c r="K62" s="749">
        <f>H62*I62/100</f>
        <v>184926.36499999999</v>
      </c>
      <c r="L62" s="750"/>
      <c r="M62" s="467">
        <v>4355</v>
      </c>
      <c r="N62" s="468">
        <v>4246.3</v>
      </c>
      <c r="O62" s="525" t="s">
        <v>590</v>
      </c>
      <c r="P62" s="749">
        <f>M62*N62/100</f>
        <v>184926.36499999999</v>
      </c>
      <c r="Q62" s="753"/>
      <c r="R62" s="446"/>
      <c r="S62" s="399"/>
      <c r="T62" s="399"/>
      <c r="U62" s="684"/>
      <c r="V62" s="685"/>
    </row>
    <row r="63" spans="1:22" ht="15.95" customHeight="1" thickTop="1" thickBot="1">
      <c r="A63" s="491"/>
      <c r="B63" s="526"/>
      <c r="C63" s="527"/>
      <c r="D63" s="189"/>
      <c r="E63" s="528"/>
      <c r="F63" s="478"/>
      <c r="G63" s="529"/>
      <c r="H63" s="527"/>
      <c r="I63" s="189"/>
      <c r="J63" s="528"/>
      <c r="K63" s="478"/>
      <c r="L63" s="529"/>
      <c r="M63" s="527"/>
      <c r="N63" s="189"/>
      <c r="O63" s="528"/>
      <c r="P63" s="478"/>
      <c r="Q63" s="478"/>
      <c r="R63" s="442"/>
      <c r="S63" s="440"/>
      <c r="T63" s="440"/>
      <c r="U63" s="679"/>
      <c r="V63" s="680"/>
    </row>
    <row r="64" spans="1:22" ht="15.95" customHeight="1" thickBot="1">
      <c r="A64" s="358"/>
      <c r="B64" s="359" t="s">
        <v>197</v>
      </c>
      <c r="C64" s="358"/>
      <c r="D64" s="364"/>
      <c r="E64" s="364"/>
      <c r="F64" s="384">
        <f>SUM(F59:G61)</f>
        <v>0</v>
      </c>
      <c r="G64" s="366" t="s">
        <v>266</v>
      </c>
      <c r="H64" s="358"/>
      <c r="I64" s="364"/>
      <c r="J64" s="364"/>
      <c r="K64" s="384">
        <f>SUM(K59:L62)</f>
        <v>184926.36499999999</v>
      </c>
      <c r="L64" s="366" t="s">
        <v>266</v>
      </c>
      <c r="M64" s="358"/>
      <c r="N64" s="364"/>
      <c r="O64" s="364"/>
      <c r="P64" s="384">
        <f>SUM(P62:Q63)</f>
        <v>184926.36499999999</v>
      </c>
      <c r="Q64" s="366" t="s">
        <v>266</v>
      </c>
      <c r="R64" s="533"/>
      <c r="S64" s="534"/>
      <c r="T64" s="534"/>
      <c r="U64" s="758"/>
      <c r="V64" s="759"/>
    </row>
    <row r="65" spans="1:22" ht="15.95" customHeight="1" thickTop="1" thickBot="1">
      <c r="A65" s="360"/>
      <c r="B65" s="361" t="s">
        <v>664</v>
      </c>
      <c r="C65" s="360"/>
      <c r="D65" s="367"/>
      <c r="E65" s="367"/>
      <c r="F65" s="373">
        <f>F64*20/100</f>
        <v>0</v>
      </c>
      <c r="G65" s="369" t="s">
        <v>266</v>
      </c>
      <c r="H65" s="636" t="s">
        <v>699</v>
      </c>
      <c r="I65" s="735"/>
      <c r="J65" s="367"/>
      <c r="K65" s="473">
        <f>K64*18.7/100</f>
        <v>34581.230254999995</v>
      </c>
      <c r="L65" s="369" t="s">
        <v>266</v>
      </c>
      <c r="M65" s="636" t="s">
        <v>699</v>
      </c>
      <c r="N65" s="735"/>
      <c r="O65" s="367"/>
      <c r="P65" s="373">
        <f>P64*18.7/100</f>
        <v>34581.230254999995</v>
      </c>
      <c r="Q65" s="369" t="s">
        <v>266</v>
      </c>
      <c r="R65" s="446"/>
      <c r="S65" s="399"/>
      <c r="T65" s="399"/>
      <c r="U65" s="684"/>
      <c r="V65" s="685"/>
    </row>
    <row r="66" spans="1:22" ht="15.95" customHeight="1" thickTop="1" thickBot="1">
      <c r="A66" s="447"/>
      <c r="B66" s="539" t="s">
        <v>728</v>
      </c>
      <c r="C66" s="447"/>
      <c r="D66" s="449"/>
      <c r="E66" s="449"/>
      <c r="F66" s="454"/>
      <c r="G66" s="369"/>
      <c r="H66" s="542">
        <v>58793</v>
      </c>
      <c r="I66" s="538">
        <v>3800</v>
      </c>
      <c r="J66" s="560">
        <v>0</v>
      </c>
      <c r="K66" s="561">
        <f>H66*I66/1000</f>
        <v>223413.4</v>
      </c>
      <c r="L66" s="369" t="s">
        <v>266</v>
      </c>
      <c r="M66" s="542">
        <v>63302</v>
      </c>
      <c r="N66" s="538">
        <v>3800</v>
      </c>
      <c r="O66" s="541" t="s">
        <v>729</v>
      </c>
      <c r="P66" s="543">
        <f>M66*N66/1000</f>
        <v>240547.6</v>
      </c>
      <c r="Q66" s="369" t="s">
        <v>266</v>
      </c>
      <c r="R66" s="446"/>
      <c r="S66" s="399"/>
      <c r="T66" s="399"/>
      <c r="U66" s="485"/>
      <c r="V66" s="486"/>
    </row>
    <row r="67" spans="1:22" ht="15.95" customHeight="1" thickTop="1" thickBot="1">
      <c r="A67" s="447"/>
      <c r="B67" s="540" t="s">
        <v>728</v>
      </c>
      <c r="C67" s="447"/>
      <c r="D67" s="449"/>
      <c r="E67" s="449"/>
      <c r="F67" s="454">
        <v>33267</v>
      </c>
      <c r="G67" s="369" t="s">
        <v>266</v>
      </c>
      <c r="H67" s="537">
        <v>151</v>
      </c>
      <c r="I67" s="453">
        <v>205</v>
      </c>
      <c r="J67" s="541" t="s">
        <v>109</v>
      </c>
      <c r="K67" s="561">
        <f>H67*I67</f>
        <v>30955</v>
      </c>
      <c r="L67" s="369" t="s">
        <v>266</v>
      </c>
      <c r="M67" s="480">
        <v>161.29</v>
      </c>
      <c r="N67" s="453">
        <v>205</v>
      </c>
      <c r="O67" s="541" t="s">
        <v>109</v>
      </c>
      <c r="P67" s="454">
        <f>M67*N67</f>
        <v>33064.449999999997</v>
      </c>
      <c r="Q67" s="369" t="s">
        <v>266</v>
      </c>
      <c r="R67" s="446"/>
      <c r="S67" s="399"/>
      <c r="T67" s="399"/>
      <c r="U67" s="684"/>
      <c r="V67" s="685"/>
    </row>
    <row r="68" spans="1:22" ht="15.95" customHeight="1" thickTop="1" thickBot="1">
      <c r="A68" s="362"/>
      <c r="B68" s="363" t="s">
        <v>278</v>
      </c>
      <c r="C68" s="362"/>
      <c r="D68" s="370"/>
      <c r="E68" s="640">
        <f>SUM(F64-F65+F67)</f>
        <v>33267</v>
      </c>
      <c r="F68" s="640"/>
      <c r="G68" s="371" t="s">
        <v>266</v>
      </c>
      <c r="H68" s="362"/>
      <c r="I68" s="370"/>
      <c r="J68" s="500"/>
      <c r="K68" s="500">
        <v>473873</v>
      </c>
      <c r="L68" s="371" t="s">
        <v>266</v>
      </c>
      <c r="M68" s="362"/>
      <c r="N68" s="370"/>
      <c r="O68" s="500"/>
      <c r="P68" s="464">
        <f>SUM(P64:P67)</f>
        <v>493119.64525500004</v>
      </c>
      <c r="Q68" s="371" t="s">
        <v>266</v>
      </c>
      <c r="R68" s="442"/>
      <c r="S68" s="440"/>
      <c r="T68" s="440"/>
      <c r="U68" s="679"/>
      <c r="V68" s="680"/>
    </row>
    <row r="69" spans="1:22">
      <c r="C69" s="49"/>
      <c r="H69" s="482"/>
      <c r="I69" s="482"/>
      <c r="J69" s="482"/>
      <c r="K69" s="481"/>
      <c r="L69" s="481"/>
      <c r="M69" s="481"/>
      <c r="N69" s="481"/>
      <c r="O69" s="481"/>
      <c r="P69" s="481"/>
      <c r="Q69" s="474"/>
    </row>
    <row r="70" spans="1:22">
      <c r="C70" s="49"/>
      <c r="H70" s="189"/>
      <c r="I70" s="49"/>
      <c r="N70" s="59"/>
    </row>
    <row r="71" spans="1:22">
      <c r="C71" s="49"/>
      <c r="H71" s="189"/>
      <c r="I71" s="49"/>
      <c r="N71" s="59"/>
    </row>
    <row r="72" spans="1:22">
      <c r="B72" s="337"/>
      <c r="C72" s="49"/>
      <c r="F72" s="712" t="s">
        <v>130</v>
      </c>
      <c r="G72" s="712"/>
      <c r="H72" s="712"/>
      <c r="I72" s="712"/>
      <c r="M72" s="625" t="s">
        <v>184</v>
      </c>
      <c r="N72" s="625"/>
      <c r="O72" s="625"/>
    </row>
    <row r="73" spans="1:22">
      <c r="B73" s="337"/>
      <c r="C73" s="49"/>
      <c r="F73" s="712" t="s">
        <v>131</v>
      </c>
      <c r="G73" s="712"/>
      <c r="H73" s="712"/>
      <c r="I73" s="712"/>
      <c r="M73" s="625" t="s">
        <v>187</v>
      </c>
      <c r="N73" s="625"/>
      <c r="O73" s="625"/>
    </row>
    <row r="74" spans="1:22">
      <c r="B74" s="337"/>
      <c r="C74" s="49"/>
      <c r="F74" s="712" t="s">
        <v>129</v>
      </c>
      <c r="G74" s="712"/>
      <c r="H74" s="712"/>
      <c r="I74" s="712"/>
      <c r="M74" s="625" t="s">
        <v>606</v>
      </c>
      <c r="N74" s="625"/>
      <c r="O74" s="625"/>
    </row>
    <row r="75" spans="1:22">
      <c r="C75" s="49"/>
      <c r="H75" s="189"/>
      <c r="I75" s="49"/>
      <c r="N75" s="59"/>
    </row>
    <row r="76" spans="1:22">
      <c r="C76" s="49"/>
      <c r="H76" s="189"/>
      <c r="I76" s="49"/>
      <c r="N76" s="59"/>
    </row>
    <row r="77" spans="1:22">
      <c r="C77" s="49"/>
      <c r="H77" s="189"/>
      <c r="I77" s="49"/>
      <c r="N77" s="59"/>
    </row>
    <row r="78" spans="1:22">
      <c r="C78" s="49"/>
      <c r="H78" s="189"/>
      <c r="I78" s="49"/>
      <c r="N78" s="59"/>
    </row>
    <row r="79" spans="1:22">
      <c r="C79" s="49"/>
      <c r="H79" s="189"/>
      <c r="I79" s="49"/>
      <c r="N79" s="59"/>
    </row>
    <row r="80" spans="1:22">
      <c r="C80" s="49"/>
      <c r="H80" s="189"/>
      <c r="I80" s="49"/>
      <c r="N80" s="59"/>
    </row>
    <row r="81" spans="3:14">
      <c r="C81" s="49"/>
      <c r="H81" s="189"/>
      <c r="I81" s="49"/>
      <c r="N81" s="59"/>
    </row>
    <row r="82" spans="3:14">
      <c r="C82" s="49"/>
      <c r="H82" s="189"/>
      <c r="I82" s="49"/>
      <c r="N82" s="59"/>
    </row>
    <row r="83" spans="3:14">
      <c r="C83" s="49"/>
      <c r="H83" s="189"/>
      <c r="I83" s="49"/>
      <c r="N83" s="59"/>
    </row>
    <row r="84" spans="3:14">
      <c r="C84" s="49"/>
      <c r="H84" s="189"/>
      <c r="I84" s="49"/>
      <c r="N84" s="59"/>
    </row>
    <row r="85" spans="3:14">
      <c r="C85" s="49"/>
      <c r="H85" s="189"/>
      <c r="I85" s="49"/>
      <c r="N85" s="59"/>
    </row>
    <row r="86" spans="3:14">
      <c r="C86" s="49"/>
      <c r="H86" s="189"/>
      <c r="I86" s="49"/>
      <c r="N86" s="59"/>
    </row>
    <row r="87" spans="3:14">
      <c r="C87" s="49"/>
      <c r="H87" s="189"/>
      <c r="I87" s="49"/>
      <c r="N87" s="59"/>
    </row>
    <row r="88" spans="3:14">
      <c r="C88" s="49"/>
      <c r="H88" s="189"/>
      <c r="I88" s="49"/>
      <c r="N88" s="59"/>
    </row>
    <row r="89" spans="3:14">
      <c r="C89" s="49"/>
      <c r="H89" s="189"/>
      <c r="I89" s="49"/>
      <c r="N89" s="59"/>
    </row>
    <row r="90" spans="3:14">
      <c r="C90" s="49"/>
      <c r="H90" s="189"/>
      <c r="I90" s="49"/>
      <c r="N90" s="59"/>
    </row>
    <row r="91" spans="3:14">
      <c r="C91" s="49"/>
      <c r="H91" s="189"/>
      <c r="I91" s="49"/>
      <c r="N91" s="59"/>
    </row>
    <row r="92" spans="3:14">
      <c r="C92" s="49"/>
      <c r="H92" s="189"/>
      <c r="I92" s="49"/>
      <c r="N92" s="59"/>
    </row>
    <row r="93" spans="3:14">
      <c r="C93" s="49"/>
      <c r="H93" s="189"/>
      <c r="I93" s="49"/>
      <c r="N93" s="59"/>
    </row>
    <row r="94" spans="3:14">
      <c r="C94" s="49"/>
      <c r="H94" s="189"/>
      <c r="I94" s="49"/>
      <c r="N94" s="59"/>
    </row>
    <row r="95" spans="3:14">
      <c r="C95" s="49"/>
      <c r="H95" s="189"/>
      <c r="I95" s="49"/>
      <c r="N95" s="59"/>
    </row>
    <row r="96" spans="3:14">
      <c r="C96" s="49"/>
      <c r="H96" s="189"/>
      <c r="I96" s="49"/>
      <c r="N96" s="59"/>
    </row>
    <row r="97" spans="3:14">
      <c r="C97" s="49"/>
      <c r="H97" s="189"/>
      <c r="I97" s="49"/>
      <c r="N97" s="59"/>
    </row>
    <row r="98" spans="3:14">
      <c r="C98" s="49"/>
      <c r="H98" s="189"/>
      <c r="I98" s="49"/>
      <c r="N98" s="59"/>
    </row>
    <row r="99" spans="3:14">
      <c r="C99" s="49"/>
      <c r="H99" s="189"/>
      <c r="I99" s="49"/>
      <c r="N99" s="59"/>
    </row>
    <row r="100" spans="3:14">
      <c r="C100" s="49"/>
      <c r="H100" s="189"/>
      <c r="I100" s="49"/>
      <c r="N100" s="59"/>
    </row>
    <row r="101" spans="3:14">
      <c r="C101" s="49"/>
      <c r="H101" s="189"/>
      <c r="I101" s="49"/>
      <c r="N101" s="59"/>
    </row>
    <row r="102" spans="3:14">
      <c r="C102" s="49"/>
      <c r="H102" s="190"/>
      <c r="I102" s="49"/>
      <c r="N102" s="59"/>
    </row>
    <row r="103" spans="3:14">
      <c r="C103" s="49"/>
      <c r="H103" s="190"/>
      <c r="I103" s="49"/>
      <c r="N103" s="59"/>
    </row>
    <row r="104" spans="3:14">
      <c r="C104" s="49"/>
      <c r="H104" s="190"/>
      <c r="I104" s="49"/>
      <c r="N104" s="59"/>
    </row>
    <row r="105" spans="3:14">
      <c r="C105" s="49"/>
      <c r="H105" s="49"/>
      <c r="I105" s="49"/>
      <c r="N105" s="59"/>
    </row>
    <row r="106" spans="3:14">
      <c r="C106" s="49"/>
      <c r="H106" s="49"/>
      <c r="I106" s="49"/>
      <c r="N106" s="59"/>
    </row>
    <row r="107" spans="3:14">
      <c r="C107" s="49"/>
      <c r="H107" s="49"/>
      <c r="I107" s="49"/>
      <c r="N107" s="59"/>
    </row>
    <row r="108" spans="3:14">
      <c r="C108" s="49"/>
      <c r="H108" s="49"/>
      <c r="I108" s="49"/>
      <c r="N108" s="59"/>
    </row>
    <row r="109" spans="3:14">
      <c r="C109" s="49"/>
      <c r="H109" s="49"/>
      <c r="I109" s="49"/>
      <c r="N109" s="59"/>
    </row>
    <row r="110" spans="3:14">
      <c r="C110" s="49"/>
      <c r="H110" s="49"/>
      <c r="I110" s="49"/>
      <c r="N110" s="59"/>
    </row>
    <row r="111" spans="3:14">
      <c r="C111" s="49"/>
      <c r="H111" s="49"/>
      <c r="I111" s="49"/>
      <c r="N111" s="59"/>
    </row>
    <row r="112" spans="3:14">
      <c r="C112" s="49"/>
      <c r="H112" s="49"/>
      <c r="I112" s="49"/>
      <c r="N112" s="59"/>
    </row>
    <row r="113" spans="3:14">
      <c r="C113" s="49"/>
      <c r="H113" s="49"/>
      <c r="I113" s="49"/>
      <c r="N113" s="59"/>
    </row>
    <row r="114" spans="3:14">
      <c r="C114" s="49"/>
      <c r="H114" s="49"/>
      <c r="I114" s="49"/>
      <c r="N114" s="59"/>
    </row>
    <row r="115" spans="3:14">
      <c r="C115" s="49"/>
      <c r="H115" s="49"/>
      <c r="I115" s="49"/>
      <c r="N115" s="59"/>
    </row>
    <row r="116" spans="3:14">
      <c r="C116" s="49"/>
      <c r="H116" s="49"/>
      <c r="I116" s="49"/>
      <c r="N116" s="59"/>
    </row>
    <row r="117" spans="3:14">
      <c r="C117" s="49"/>
      <c r="H117" s="49"/>
      <c r="I117" s="49"/>
      <c r="N117" s="59"/>
    </row>
    <row r="118" spans="3:14">
      <c r="C118" s="49"/>
      <c r="H118" s="49"/>
      <c r="I118" s="49"/>
      <c r="N118" s="59"/>
    </row>
    <row r="119" spans="3:14">
      <c r="C119" s="49"/>
      <c r="H119" s="49"/>
      <c r="I119" s="49"/>
      <c r="N119" s="59"/>
    </row>
    <row r="120" spans="3:14">
      <c r="C120" s="49"/>
      <c r="H120" s="49"/>
      <c r="I120" s="49"/>
      <c r="N120" s="59"/>
    </row>
    <row r="121" spans="3:14">
      <c r="C121" s="49"/>
      <c r="H121" s="49"/>
      <c r="I121" s="49"/>
      <c r="N121" s="59"/>
    </row>
    <row r="122" spans="3:14">
      <c r="C122" s="49"/>
      <c r="H122" s="49"/>
      <c r="I122" s="49"/>
      <c r="N122" s="59"/>
    </row>
    <row r="123" spans="3:14">
      <c r="C123" s="49"/>
      <c r="H123" s="49"/>
      <c r="I123" s="49"/>
      <c r="N123" s="59"/>
    </row>
    <row r="124" spans="3:14">
      <c r="C124" s="49"/>
      <c r="H124" s="49"/>
      <c r="I124" s="49"/>
      <c r="N124" s="59"/>
    </row>
    <row r="125" spans="3:14">
      <c r="C125" s="49"/>
      <c r="H125" s="49"/>
      <c r="I125" s="49"/>
      <c r="N125" s="59"/>
    </row>
    <row r="126" spans="3:14">
      <c r="C126" s="49"/>
      <c r="H126" s="49"/>
      <c r="I126" s="49"/>
      <c r="N126" s="59"/>
    </row>
    <row r="127" spans="3:14">
      <c r="C127" s="49"/>
      <c r="H127" s="49"/>
      <c r="I127" s="49"/>
      <c r="N127" s="59"/>
    </row>
    <row r="128" spans="3:14">
      <c r="C128" s="49"/>
      <c r="H128" s="49"/>
      <c r="I128" s="49"/>
      <c r="N128" s="59"/>
    </row>
    <row r="129" spans="3:14">
      <c r="C129" s="49"/>
      <c r="H129" s="49"/>
      <c r="I129" s="49"/>
      <c r="N129" s="59"/>
    </row>
    <row r="130" spans="3:14">
      <c r="C130" s="49"/>
      <c r="H130" s="49"/>
      <c r="I130" s="49"/>
      <c r="N130" s="59"/>
    </row>
    <row r="131" spans="3:14">
      <c r="C131" s="49"/>
      <c r="H131" s="49"/>
      <c r="I131" s="49"/>
      <c r="N131" s="59"/>
    </row>
    <row r="132" spans="3:14">
      <c r="C132" s="49"/>
      <c r="H132" s="49"/>
      <c r="I132" s="49"/>
      <c r="N132" s="59"/>
    </row>
    <row r="133" spans="3:14">
      <c r="C133" s="49"/>
      <c r="H133" s="49"/>
      <c r="I133" s="49"/>
      <c r="N133" s="59"/>
    </row>
    <row r="134" spans="3:14">
      <c r="C134" s="49"/>
      <c r="H134" s="49"/>
      <c r="I134" s="49"/>
      <c r="N134" s="59"/>
    </row>
    <row r="135" spans="3:14">
      <c r="C135" s="49"/>
      <c r="H135" s="49"/>
      <c r="I135" s="49"/>
      <c r="N135" s="59"/>
    </row>
    <row r="136" spans="3:14">
      <c r="C136" s="49"/>
      <c r="H136" s="49"/>
      <c r="I136" s="49"/>
      <c r="N136" s="59"/>
    </row>
    <row r="137" spans="3:14">
      <c r="C137" s="49"/>
      <c r="N137" s="59"/>
    </row>
    <row r="138" spans="3:14">
      <c r="C138" s="49"/>
      <c r="N138" s="59"/>
    </row>
    <row r="139" spans="3:14">
      <c r="C139" s="49"/>
      <c r="N139" s="59"/>
    </row>
    <row r="140" spans="3:14">
      <c r="C140" s="49"/>
      <c r="N140" s="59"/>
    </row>
    <row r="141" spans="3:14">
      <c r="C141" s="49"/>
      <c r="N141" s="59"/>
    </row>
    <row r="142" spans="3:14">
      <c r="C142" s="49"/>
      <c r="N142" s="59"/>
    </row>
    <row r="143" spans="3:14">
      <c r="C143" s="49"/>
      <c r="N143" s="59"/>
    </row>
    <row r="144" spans="3:14">
      <c r="C144" s="49"/>
      <c r="N144" s="59"/>
    </row>
    <row r="145" spans="3:14">
      <c r="C145" s="49"/>
      <c r="N145" s="59"/>
    </row>
    <row r="146" spans="3:14">
      <c r="N146" s="59"/>
    </row>
    <row r="147" spans="3:14">
      <c r="N147" s="59"/>
    </row>
    <row r="148" spans="3:14">
      <c r="N148" s="59"/>
    </row>
    <row r="149" spans="3:14">
      <c r="N149" s="59"/>
    </row>
    <row r="150" spans="3:14">
      <c r="N150" s="59"/>
    </row>
    <row r="151" spans="3:14">
      <c r="N151" s="59"/>
    </row>
    <row r="152" spans="3:14">
      <c r="N152" s="59"/>
    </row>
    <row r="153" spans="3:14">
      <c r="N153" s="59"/>
    </row>
    <row r="154" spans="3:14">
      <c r="N154" s="59"/>
    </row>
    <row r="155" spans="3:14">
      <c r="N155" s="59"/>
    </row>
    <row r="156" spans="3:14">
      <c r="N156" s="59"/>
    </row>
    <row r="157" spans="3:14">
      <c r="N157" s="59"/>
    </row>
    <row r="158" spans="3:14">
      <c r="N158" s="59"/>
    </row>
    <row r="159" spans="3:14">
      <c r="N159" s="59"/>
    </row>
    <row r="160" spans="3:14">
      <c r="N160" s="59"/>
    </row>
    <row r="161" spans="14:14">
      <c r="N161" s="59"/>
    </row>
    <row r="162" spans="14:14">
      <c r="N162" s="59"/>
    </row>
    <row r="163" spans="14:14">
      <c r="N163" s="59"/>
    </row>
    <row r="164" spans="14:14">
      <c r="N164" s="59"/>
    </row>
    <row r="165" spans="14:14">
      <c r="N165" s="59"/>
    </row>
    <row r="166" spans="14:14">
      <c r="N166" s="59"/>
    </row>
    <row r="167" spans="14:14">
      <c r="N167" s="59"/>
    </row>
    <row r="168" spans="14:14">
      <c r="N168" s="59"/>
    </row>
    <row r="169" spans="14:14">
      <c r="N169" s="59"/>
    </row>
    <row r="170" spans="14:14">
      <c r="N170" s="59"/>
    </row>
    <row r="171" spans="14:14">
      <c r="N171" s="59"/>
    </row>
    <row r="172" spans="14:14">
      <c r="N172" s="59"/>
    </row>
    <row r="173" spans="14:14">
      <c r="N173" s="59"/>
    </row>
    <row r="174" spans="14:14">
      <c r="N174" s="59"/>
    </row>
    <row r="175" spans="14:14">
      <c r="N175" s="59"/>
    </row>
    <row r="176" spans="14:14">
      <c r="N176" s="59"/>
    </row>
    <row r="177" spans="14:14">
      <c r="N177" s="59"/>
    </row>
    <row r="178" spans="14:14">
      <c r="N178" s="59"/>
    </row>
    <row r="179" spans="14:14">
      <c r="N179" s="59"/>
    </row>
    <row r="180" spans="14:14">
      <c r="N180" s="59"/>
    </row>
    <row r="181" spans="14:14">
      <c r="N181" s="59"/>
    </row>
    <row r="182" spans="14:14">
      <c r="N182" s="59"/>
    </row>
    <row r="183" spans="14:14">
      <c r="N183" s="59"/>
    </row>
    <row r="184" spans="14:14">
      <c r="N184" s="59"/>
    </row>
    <row r="185" spans="14:14">
      <c r="N185" s="59"/>
    </row>
    <row r="186" spans="14:14">
      <c r="N186" s="59"/>
    </row>
    <row r="187" spans="14:14">
      <c r="N187" s="59"/>
    </row>
    <row r="188" spans="14:14">
      <c r="N188" s="59"/>
    </row>
    <row r="189" spans="14:14">
      <c r="N189" s="59"/>
    </row>
    <row r="190" spans="14:14">
      <c r="N190" s="59"/>
    </row>
    <row r="191" spans="14:14">
      <c r="N191" s="59"/>
    </row>
    <row r="192" spans="14:14">
      <c r="N192" s="59"/>
    </row>
    <row r="193" spans="14:14">
      <c r="N193" s="59"/>
    </row>
    <row r="194" spans="14:14">
      <c r="N194" s="59"/>
    </row>
    <row r="195" spans="14:14">
      <c r="N195" s="59"/>
    </row>
    <row r="196" spans="14:14">
      <c r="N196" s="59"/>
    </row>
    <row r="197" spans="14:14">
      <c r="N197" s="59"/>
    </row>
    <row r="198" spans="14:14">
      <c r="N198" s="59"/>
    </row>
    <row r="199" spans="14:14">
      <c r="N199" s="59"/>
    </row>
    <row r="200" spans="14:14">
      <c r="N200" s="59"/>
    </row>
    <row r="201" spans="14:14">
      <c r="N201" s="59"/>
    </row>
    <row r="202" spans="14:14">
      <c r="N202" s="59"/>
    </row>
    <row r="203" spans="14:14">
      <c r="N203" s="59"/>
    </row>
    <row r="204" spans="14:14">
      <c r="N204" s="59"/>
    </row>
    <row r="205" spans="14:14">
      <c r="N205" s="59"/>
    </row>
    <row r="206" spans="14:14">
      <c r="N206" s="59"/>
    </row>
    <row r="207" spans="14:14">
      <c r="N207" s="59"/>
    </row>
    <row r="208" spans="14:14">
      <c r="N208" s="59"/>
    </row>
    <row r="209" spans="14:14">
      <c r="N209" s="59"/>
    </row>
    <row r="210" spans="14:14">
      <c r="N210" s="59"/>
    </row>
    <row r="211" spans="14:14">
      <c r="N211" s="59"/>
    </row>
    <row r="212" spans="14:14">
      <c r="N212" s="59"/>
    </row>
    <row r="213" spans="14:14">
      <c r="N213" s="59"/>
    </row>
    <row r="214" spans="14:14">
      <c r="N214" s="59"/>
    </row>
    <row r="215" spans="14:14">
      <c r="N215" s="59"/>
    </row>
    <row r="216" spans="14:14">
      <c r="N216" s="59"/>
    </row>
    <row r="217" spans="14:14">
      <c r="N217" s="59"/>
    </row>
    <row r="218" spans="14:14">
      <c r="N218" s="59"/>
    </row>
    <row r="219" spans="14:14">
      <c r="N219" s="59"/>
    </row>
    <row r="220" spans="14:14">
      <c r="N220" s="59"/>
    </row>
    <row r="221" spans="14:14">
      <c r="N221" s="59"/>
    </row>
    <row r="222" spans="14:14">
      <c r="N222" s="59"/>
    </row>
    <row r="223" spans="14:14">
      <c r="N223" s="59"/>
    </row>
    <row r="224" spans="14:14">
      <c r="N224" s="59"/>
    </row>
    <row r="225" spans="14:14">
      <c r="N225" s="59"/>
    </row>
    <row r="226" spans="14:14">
      <c r="N226" s="59"/>
    </row>
    <row r="227" spans="14:14">
      <c r="N227" s="59"/>
    </row>
    <row r="228" spans="14:14">
      <c r="N228" s="59"/>
    </row>
    <row r="229" spans="14:14">
      <c r="N229" s="59"/>
    </row>
    <row r="230" spans="14:14">
      <c r="N230" s="59"/>
    </row>
    <row r="231" spans="14:14">
      <c r="N231" s="59"/>
    </row>
    <row r="232" spans="14:14">
      <c r="N232" s="59"/>
    </row>
    <row r="233" spans="14:14">
      <c r="N233" s="59"/>
    </row>
    <row r="234" spans="14:14">
      <c r="N234" s="59"/>
    </row>
    <row r="235" spans="14:14">
      <c r="N235" s="59"/>
    </row>
    <row r="236" spans="14:14">
      <c r="N236" s="59"/>
    </row>
    <row r="237" spans="14:14">
      <c r="N237" s="59"/>
    </row>
    <row r="238" spans="14:14">
      <c r="N238" s="59"/>
    </row>
    <row r="239" spans="14:14">
      <c r="N239" s="59"/>
    </row>
    <row r="240" spans="14:14">
      <c r="N240" s="59"/>
    </row>
    <row r="241" spans="14:14">
      <c r="N241" s="59"/>
    </row>
    <row r="242" spans="14:14">
      <c r="N242" s="59"/>
    </row>
    <row r="243" spans="14:14">
      <c r="N243" s="59"/>
    </row>
    <row r="244" spans="14:14">
      <c r="N244" s="59"/>
    </row>
    <row r="245" spans="14:14">
      <c r="N245" s="59"/>
    </row>
    <row r="246" spans="14:14">
      <c r="N246" s="59"/>
    </row>
    <row r="247" spans="14:14">
      <c r="N247" s="59"/>
    </row>
    <row r="248" spans="14:14">
      <c r="N248" s="59"/>
    </row>
    <row r="249" spans="14:14">
      <c r="N249" s="59"/>
    </row>
    <row r="250" spans="14:14">
      <c r="N250" s="59"/>
    </row>
    <row r="251" spans="14:14">
      <c r="N251" s="59"/>
    </row>
    <row r="252" spans="14:14">
      <c r="N252" s="59"/>
    </row>
    <row r="253" spans="14:14">
      <c r="N253" s="59"/>
    </row>
    <row r="254" spans="14:14">
      <c r="N254" s="59"/>
    </row>
    <row r="255" spans="14:14">
      <c r="N255" s="59"/>
    </row>
    <row r="256" spans="14:14">
      <c r="N256" s="59"/>
    </row>
    <row r="257" spans="14:14">
      <c r="N257" s="59"/>
    </row>
    <row r="258" spans="14:14">
      <c r="N258" s="59"/>
    </row>
    <row r="259" spans="14:14">
      <c r="N259" s="59"/>
    </row>
    <row r="260" spans="14:14">
      <c r="N260" s="59"/>
    </row>
    <row r="261" spans="14:14">
      <c r="N261" s="59"/>
    </row>
    <row r="262" spans="14:14">
      <c r="N262" s="59"/>
    </row>
    <row r="263" spans="14:14">
      <c r="N263" s="59"/>
    </row>
    <row r="264" spans="14:14">
      <c r="N264" s="59"/>
    </row>
    <row r="265" spans="14:14">
      <c r="N265" s="59"/>
    </row>
    <row r="266" spans="14:14">
      <c r="N266" s="59"/>
    </row>
    <row r="267" spans="14:14">
      <c r="N267" s="59"/>
    </row>
    <row r="268" spans="14:14">
      <c r="N268" s="59"/>
    </row>
    <row r="269" spans="14:14">
      <c r="N269" s="59"/>
    </row>
    <row r="270" spans="14:14">
      <c r="N270" s="59"/>
    </row>
    <row r="271" spans="14:14">
      <c r="N271" s="59"/>
    </row>
    <row r="272" spans="14:14">
      <c r="N272" s="59"/>
    </row>
    <row r="273" spans="14:14">
      <c r="N273" s="59"/>
    </row>
    <row r="274" spans="14:14">
      <c r="N274" s="59"/>
    </row>
    <row r="275" spans="14:14">
      <c r="N275" s="59"/>
    </row>
    <row r="276" spans="14:14">
      <c r="N276" s="59"/>
    </row>
    <row r="277" spans="14:14">
      <c r="N277" s="59"/>
    </row>
    <row r="278" spans="14:14">
      <c r="N278" s="59"/>
    </row>
    <row r="279" spans="14:14">
      <c r="N279" s="59"/>
    </row>
    <row r="280" spans="14:14">
      <c r="N280" s="59"/>
    </row>
    <row r="281" spans="14:14">
      <c r="N281" s="59"/>
    </row>
    <row r="282" spans="14:14">
      <c r="N282" s="59"/>
    </row>
    <row r="283" spans="14:14">
      <c r="N283" s="59"/>
    </row>
    <row r="284" spans="14:14">
      <c r="N284" s="59"/>
    </row>
    <row r="285" spans="14:14">
      <c r="N285" s="59"/>
    </row>
    <row r="286" spans="14:14">
      <c r="N286" s="59"/>
    </row>
    <row r="287" spans="14:14">
      <c r="N287" s="59"/>
    </row>
    <row r="288" spans="14:14">
      <c r="N288" s="59"/>
    </row>
    <row r="289" spans="14:14">
      <c r="N289" s="59"/>
    </row>
    <row r="290" spans="14:14">
      <c r="N290" s="59"/>
    </row>
    <row r="291" spans="14:14">
      <c r="N291" s="59"/>
    </row>
    <row r="292" spans="14:14">
      <c r="N292" s="59"/>
    </row>
    <row r="293" spans="14:14">
      <c r="N293" s="59"/>
    </row>
    <row r="294" spans="14:14">
      <c r="N294" s="59"/>
    </row>
    <row r="295" spans="14:14">
      <c r="N295" s="59"/>
    </row>
    <row r="296" spans="14:14">
      <c r="N296" s="59"/>
    </row>
    <row r="297" spans="14:14">
      <c r="N297" s="59"/>
    </row>
    <row r="298" spans="14:14">
      <c r="N298" s="59"/>
    </row>
    <row r="299" spans="14:14">
      <c r="N299" s="59"/>
    </row>
    <row r="300" spans="14:14">
      <c r="N300" s="59"/>
    </row>
    <row r="301" spans="14:14">
      <c r="N301" s="59"/>
    </row>
    <row r="302" spans="14:14">
      <c r="N302" s="59"/>
    </row>
    <row r="303" spans="14:14">
      <c r="N303" s="59"/>
    </row>
    <row r="304" spans="14:14">
      <c r="N304" s="59"/>
    </row>
    <row r="305" spans="14:14">
      <c r="N305" s="59"/>
    </row>
    <row r="306" spans="14:14">
      <c r="N306" s="59"/>
    </row>
    <row r="307" spans="14:14">
      <c r="N307" s="59"/>
    </row>
    <row r="308" spans="14:14">
      <c r="N308" s="59"/>
    </row>
    <row r="309" spans="14:14">
      <c r="N309" s="59"/>
    </row>
    <row r="310" spans="14:14">
      <c r="N310" s="59"/>
    </row>
    <row r="311" spans="14:14">
      <c r="N311" s="59"/>
    </row>
    <row r="312" spans="14:14">
      <c r="N312" s="59"/>
    </row>
    <row r="313" spans="14:14">
      <c r="N313" s="59"/>
    </row>
    <row r="314" spans="14:14">
      <c r="N314" s="59"/>
    </row>
    <row r="315" spans="14:14">
      <c r="N315" s="59"/>
    </row>
    <row r="316" spans="14:14">
      <c r="N316" s="59"/>
    </row>
    <row r="317" spans="14:14">
      <c r="N317" s="59"/>
    </row>
    <row r="318" spans="14:14">
      <c r="N318" s="59"/>
    </row>
    <row r="319" spans="14:14">
      <c r="N319" s="59"/>
    </row>
    <row r="320" spans="14:14">
      <c r="N320" s="59"/>
    </row>
    <row r="321" spans="14:14">
      <c r="N321" s="59"/>
    </row>
    <row r="322" spans="14:14">
      <c r="N322" s="59"/>
    </row>
    <row r="323" spans="14:14">
      <c r="N323" s="59"/>
    </row>
    <row r="324" spans="14:14">
      <c r="N324" s="59"/>
    </row>
    <row r="325" spans="14:14">
      <c r="N325" s="59"/>
    </row>
    <row r="326" spans="14:14">
      <c r="N326" s="59"/>
    </row>
    <row r="327" spans="14:14">
      <c r="N327" s="59"/>
    </row>
    <row r="328" spans="14:14">
      <c r="N328" s="59"/>
    </row>
    <row r="329" spans="14:14">
      <c r="N329" s="59"/>
    </row>
    <row r="330" spans="14:14">
      <c r="N330" s="59"/>
    </row>
    <row r="331" spans="14:14">
      <c r="N331" s="59"/>
    </row>
    <row r="332" spans="14:14">
      <c r="N332" s="59"/>
    </row>
    <row r="333" spans="14:14">
      <c r="N333" s="59"/>
    </row>
    <row r="334" spans="14:14">
      <c r="N334" s="59"/>
    </row>
    <row r="335" spans="14:14">
      <c r="N335" s="59"/>
    </row>
    <row r="336" spans="14:14">
      <c r="N336" s="59"/>
    </row>
    <row r="337" spans="14:14">
      <c r="N337" s="59"/>
    </row>
    <row r="338" spans="14:14">
      <c r="N338" s="59"/>
    </row>
    <row r="339" spans="14:14">
      <c r="N339" s="59"/>
    </row>
    <row r="340" spans="14:14">
      <c r="N340" s="59"/>
    </row>
    <row r="341" spans="14:14">
      <c r="N341" s="59"/>
    </row>
    <row r="342" spans="14:14">
      <c r="N342" s="59"/>
    </row>
    <row r="343" spans="14:14">
      <c r="N343" s="59"/>
    </row>
    <row r="344" spans="14:14">
      <c r="N344" s="59"/>
    </row>
    <row r="345" spans="14:14">
      <c r="N345" s="59"/>
    </row>
    <row r="346" spans="14:14">
      <c r="N346" s="59"/>
    </row>
    <row r="347" spans="14:14">
      <c r="N347" s="59"/>
    </row>
    <row r="348" spans="14:14">
      <c r="N348" s="59"/>
    </row>
    <row r="349" spans="14:14">
      <c r="N349" s="59"/>
    </row>
    <row r="350" spans="14:14">
      <c r="N350" s="59"/>
    </row>
    <row r="351" spans="14:14">
      <c r="N351" s="59"/>
    </row>
    <row r="352" spans="14:14">
      <c r="N352" s="59"/>
    </row>
    <row r="353" spans="14:14">
      <c r="N353" s="59"/>
    </row>
    <row r="354" spans="14:14">
      <c r="N354" s="59"/>
    </row>
    <row r="355" spans="14:14">
      <c r="N355" s="59"/>
    </row>
    <row r="356" spans="14:14">
      <c r="N356" s="59"/>
    </row>
    <row r="357" spans="14:14">
      <c r="N357" s="59"/>
    </row>
    <row r="358" spans="14:14">
      <c r="N358" s="59"/>
    </row>
    <row r="359" spans="14:14">
      <c r="N359" s="59"/>
    </row>
    <row r="360" spans="14:14">
      <c r="N360" s="59"/>
    </row>
    <row r="361" spans="14:14">
      <c r="N361" s="59"/>
    </row>
    <row r="362" spans="14:14">
      <c r="N362" s="59"/>
    </row>
    <row r="363" spans="14:14">
      <c r="N363" s="59"/>
    </row>
    <row r="364" spans="14:14">
      <c r="N364" s="59"/>
    </row>
    <row r="365" spans="14:14">
      <c r="N365" s="59"/>
    </row>
    <row r="366" spans="14:14">
      <c r="N366" s="59"/>
    </row>
    <row r="367" spans="14:14">
      <c r="N367" s="59"/>
    </row>
    <row r="368" spans="14:14">
      <c r="N368" s="59"/>
    </row>
    <row r="369" spans="14:14">
      <c r="N369" s="59"/>
    </row>
    <row r="370" spans="14:14">
      <c r="N370" s="59"/>
    </row>
    <row r="371" spans="14:14">
      <c r="N371" s="59"/>
    </row>
    <row r="372" spans="14:14">
      <c r="N372" s="59"/>
    </row>
    <row r="373" spans="14:14">
      <c r="N373" s="59"/>
    </row>
    <row r="374" spans="14:14">
      <c r="N374" s="59"/>
    </row>
    <row r="375" spans="14:14">
      <c r="N375" s="59"/>
    </row>
    <row r="376" spans="14:14">
      <c r="N376" s="59"/>
    </row>
    <row r="377" spans="14:14">
      <c r="N377" s="59"/>
    </row>
    <row r="378" spans="14:14">
      <c r="N378" s="59"/>
    </row>
    <row r="379" spans="14:14">
      <c r="N379" s="59"/>
    </row>
    <row r="380" spans="14:14">
      <c r="N380" s="59"/>
    </row>
    <row r="381" spans="14:14">
      <c r="N381" s="59"/>
    </row>
    <row r="382" spans="14:14">
      <c r="N382" s="59"/>
    </row>
    <row r="383" spans="14:14">
      <c r="N383" s="59"/>
    </row>
    <row r="384" spans="14:14">
      <c r="N384" s="59"/>
    </row>
    <row r="385" spans="14:14">
      <c r="N385" s="59"/>
    </row>
    <row r="386" spans="14:14">
      <c r="N386" s="59"/>
    </row>
    <row r="387" spans="14:14">
      <c r="N387" s="59"/>
    </row>
    <row r="388" spans="14:14">
      <c r="N388" s="59"/>
    </row>
    <row r="389" spans="14:14">
      <c r="N389" s="59"/>
    </row>
    <row r="390" spans="14:14">
      <c r="N390" s="59"/>
    </row>
    <row r="391" spans="14:14">
      <c r="N391" s="59"/>
    </row>
    <row r="392" spans="14:14">
      <c r="N392" s="59"/>
    </row>
    <row r="393" spans="14:14">
      <c r="N393" s="59"/>
    </row>
    <row r="394" spans="14:14">
      <c r="N394" s="59"/>
    </row>
    <row r="395" spans="14:14">
      <c r="N395" s="59"/>
    </row>
    <row r="396" spans="14:14">
      <c r="N396" s="59"/>
    </row>
    <row r="397" spans="14:14">
      <c r="N397" s="59"/>
    </row>
    <row r="398" spans="14:14">
      <c r="N398" s="59"/>
    </row>
    <row r="399" spans="14:14">
      <c r="N399" s="59"/>
    </row>
    <row r="400" spans="14:14">
      <c r="N400" s="59"/>
    </row>
    <row r="401" spans="14:14">
      <c r="N401" s="59"/>
    </row>
    <row r="402" spans="14:14">
      <c r="N402" s="59"/>
    </row>
    <row r="403" spans="14:14">
      <c r="N403" s="59"/>
    </row>
    <row r="404" spans="14:14">
      <c r="N404" s="59"/>
    </row>
    <row r="405" spans="14:14">
      <c r="N405" s="59"/>
    </row>
    <row r="406" spans="14:14">
      <c r="N406" s="59"/>
    </row>
    <row r="407" spans="14:14">
      <c r="N407" s="59"/>
    </row>
    <row r="408" spans="14:14">
      <c r="N408" s="59"/>
    </row>
    <row r="409" spans="14:14">
      <c r="N409" s="59"/>
    </row>
    <row r="410" spans="14:14">
      <c r="N410" s="59"/>
    </row>
    <row r="411" spans="14:14">
      <c r="N411" s="59"/>
    </row>
    <row r="412" spans="14:14">
      <c r="N412" s="59"/>
    </row>
    <row r="413" spans="14:14">
      <c r="N413" s="59"/>
    </row>
    <row r="414" spans="14:14">
      <c r="N414" s="59"/>
    </row>
    <row r="415" spans="14:14">
      <c r="N415" s="59"/>
    </row>
    <row r="416" spans="14:14">
      <c r="N416" s="59"/>
    </row>
    <row r="417" spans="14:14">
      <c r="N417" s="59"/>
    </row>
    <row r="418" spans="14:14">
      <c r="N418" s="59"/>
    </row>
    <row r="419" spans="14:14">
      <c r="N419" s="59"/>
    </row>
    <row r="420" spans="14:14">
      <c r="N420" s="59"/>
    </row>
    <row r="421" spans="14:14">
      <c r="N421" s="59"/>
    </row>
    <row r="422" spans="14:14">
      <c r="N422" s="59"/>
    </row>
    <row r="423" spans="14:14">
      <c r="N423" s="59"/>
    </row>
    <row r="424" spans="14:14">
      <c r="N424" s="59"/>
    </row>
    <row r="425" spans="14:14">
      <c r="N425" s="59"/>
    </row>
    <row r="426" spans="14:14">
      <c r="N426" s="59"/>
    </row>
    <row r="427" spans="14:14">
      <c r="N427" s="59"/>
    </row>
    <row r="428" spans="14:14">
      <c r="N428" s="59"/>
    </row>
    <row r="429" spans="14:14">
      <c r="N429" s="59"/>
    </row>
    <row r="430" spans="14:14">
      <c r="N430" s="59"/>
    </row>
    <row r="431" spans="14:14">
      <c r="N431" s="59"/>
    </row>
    <row r="432" spans="14:14">
      <c r="N432" s="59"/>
    </row>
    <row r="433" spans="14:14">
      <c r="N433" s="59"/>
    </row>
    <row r="434" spans="14:14">
      <c r="N434" s="59"/>
    </row>
    <row r="435" spans="14:14">
      <c r="N435" s="59"/>
    </row>
    <row r="436" spans="14:14">
      <c r="N436" s="59"/>
    </row>
    <row r="437" spans="14:14">
      <c r="N437" s="59"/>
    </row>
    <row r="438" spans="14:14">
      <c r="N438" s="59"/>
    </row>
    <row r="439" spans="14:14">
      <c r="N439" s="59"/>
    </row>
    <row r="440" spans="14:14">
      <c r="N440" s="59"/>
    </row>
    <row r="441" spans="14:14">
      <c r="N441" s="59"/>
    </row>
    <row r="442" spans="14:14">
      <c r="N442" s="59"/>
    </row>
    <row r="443" spans="14:14">
      <c r="N443" s="59"/>
    </row>
    <row r="444" spans="14:14">
      <c r="N444" s="59"/>
    </row>
    <row r="445" spans="14:14">
      <c r="N445" s="59"/>
    </row>
    <row r="446" spans="14:14">
      <c r="N446" s="59"/>
    </row>
    <row r="447" spans="14:14">
      <c r="N447" s="59"/>
    </row>
    <row r="448" spans="14:14">
      <c r="N448" s="59"/>
    </row>
    <row r="449" spans="14:14">
      <c r="N449" s="59"/>
    </row>
    <row r="450" spans="14:14">
      <c r="N450" s="59"/>
    </row>
    <row r="451" spans="14:14">
      <c r="N451" s="59"/>
    </row>
    <row r="452" spans="14:14">
      <c r="N452" s="59"/>
    </row>
    <row r="453" spans="14:14">
      <c r="N453" s="59"/>
    </row>
    <row r="454" spans="14:14">
      <c r="N454" s="59"/>
    </row>
    <row r="455" spans="14:14">
      <c r="N455" s="59"/>
    </row>
    <row r="456" spans="14:14">
      <c r="N456" s="59"/>
    </row>
    <row r="457" spans="14:14">
      <c r="N457" s="59"/>
    </row>
    <row r="458" spans="14:14">
      <c r="N458" s="59"/>
    </row>
    <row r="459" spans="14:14">
      <c r="N459" s="59"/>
    </row>
    <row r="460" spans="14:14">
      <c r="N460" s="59"/>
    </row>
    <row r="461" spans="14:14">
      <c r="N461" s="59"/>
    </row>
    <row r="462" spans="14:14">
      <c r="N462" s="59"/>
    </row>
    <row r="463" spans="14:14">
      <c r="N463" s="59"/>
    </row>
    <row r="464" spans="14:14">
      <c r="N464" s="59"/>
    </row>
    <row r="465" spans="14:14">
      <c r="N465" s="59"/>
    </row>
    <row r="466" spans="14:14">
      <c r="N466" s="59"/>
    </row>
    <row r="467" spans="14:14">
      <c r="N467" s="59"/>
    </row>
    <row r="468" spans="14:14">
      <c r="N468" s="59"/>
    </row>
    <row r="469" spans="14:14">
      <c r="N469" s="59"/>
    </row>
    <row r="470" spans="14:14">
      <c r="N470" s="59"/>
    </row>
    <row r="471" spans="14:14">
      <c r="N471" s="59"/>
    </row>
    <row r="472" spans="14:14">
      <c r="N472" s="59"/>
    </row>
    <row r="473" spans="14:14">
      <c r="N473" s="59"/>
    </row>
    <row r="474" spans="14:14">
      <c r="N474" s="59"/>
    </row>
    <row r="475" spans="14:14">
      <c r="N475" s="59"/>
    </row>
    <row r="476" spans="14:14">
      <c r="N476" s="59"/>
    </row>
    <row r="477" spans="14:14">
      <c r="N477" s="59"/>
    </row>
    <row r="478" spans="14:14">
      <c r="N478" s="59"/>
    </row>
    <row r="479" spans="14:14">
      <c r="N479" s="59"/>
    </row>
    <row r="480" spans="14:14">
      <c r="N480" s="59"/>
    </row>
    <row r="481" spans="14:14">
      <c r="N481" s="59"/>
    </row>
    <row r="482" spans="14:14">
      <c r="N482" s="59"/>
    </row>
    <row r="483" spans="14:14">
      <c r="N483" s="59"/>
    </row>
    <row r="484" spans="14:14">
      <c r="N484" s="59"/>
    </row>
    <row r="485" spans="14:14">
      <c r="N485" s="59"/>
    </row>
    <row r="486" spans="14:14">
      <c r="N486" s="59"/>
    </row>
    <row r="487" spans="14:14">
      <c r="N487" s="59"/>
    </row>
    <row r="488" spans="14:14">
      <c r="N488" s="59"/>
    </row>
    <row r="489" spans="14:14">
      <c r="N489" s="59"/>
    </row>
    <row r="490" spans="14:14">
      <c r="N490" s="59"/>
    </row>
    <row r="491" spans="14:14">
      <c r="N491" s="59"/>
    </row>
    <row r="492" spans="14:14">
      <c r="N492" s="59"/>
    </row>
    <row r="493" spans="14:14">
      <c r="N493" s="59"/>
    </row>
    <row r="494" spans="14:14">
      <c r="N494" s="59"/>
    </row>
    <row r="495" spans="14:14">
      <c r="N495" s="59"/>
    </row>
    <row r="496" spans="14:14">
      <c r="N496" s="59"/>
    </row>
    <row r="497" spans="14:14">
      <c r="N497" s="59"/>
    </row>
    <row r="498" spans="14:14">
      <c r="N498" s="59"/>
    </row>
    <row r="499" spans="14:14">
      <c r="N499" s="59"/>
    </row>
    <row r="500" spans="14:14">
      <c r="N500" s="59"/>
    </row>
    <row r="501" spans="14:14">
      <c r="N501" s="59"/>
    </row>
    <row r="502" spans="14:14">
      <c r="N502" s="59"/>
    </row>
    <row r="503" spans="14:14">
      <c r="N503" s="59"/>
    </row>
    <row r="504" spans="14:14">
      <c r="N504" s="59"/>
    </row>
    <row r="505" spans="14:14">
      <c r="N505" s="59"/>
    </row>
    <row r="506" spans="14:14">
      <c r="N506" s="59"/>
    </row>
    <row r="507" spans="14:14">
      <c r="N507" s="59"/>
    </row>
    <row r="508" spans="14:14">
      <c r="N508" s="59"/>
    </row>
    <row r="509" spans="14:14">
      <c r="N509" s="59"/>
    </row>
    <row r="510" spans="14:14">
      <c r="N510" s="59"/>
    </row>
    <row r="511" spans="14:14">
      <c r="N511" s="59"/>
    </row>
    <row r="512" spans="14:14">
      <c r="N512" s="59"/>
    </row>
    <row r="513" spans="14:14">
      <c r="N513" s="59"/>
    </row>
    <row r="514" spans="14:14">
      <c r="N514" s="59"/>
    </row>
    <row r="515" spans="14:14">
      <c r="N515" s="59"/>
    </row>
    <row r="516" spans="14:14">
      <c r="N516" s="59"/>
    </row>
    <row r="517" spans="14:14">
      <c r="N517" s="59"/>
    </row>
    <row r="518" spans="14:14">
      <c r="N518" s="59"/>
    </row>
    <row r="519" spans="14:14">
      <c r="N519" s="59"/>
    </row>
    <row r="520" spans="14:14">
      <c r="N520" s="59"/>
    </row>
    <row r="521" spans="14:14">
      <c r="N521" s="59"/>
    </row>
    <row r="522" spans="14:14">
      <c r="N522" s="59"/>
    </row>
    <row r="523" spans="14:14">
      <c r="N523" s="59"/>
    </row>
    <row r="524" spans="14:14">
      <c r="N524" s="59"/>
    </row>
    <row r="525" spans="14:14">
      <c r="N525" s="59"/>
    </row>
    <row r="526" spans="14:14">
      <c r="N526" s="59"/>
    </row>
    <row r="527" spans="14:14">
      <c r="N527" s="59"/>
    </row>
    <row r="528" spans="14:14">
      <c r="N528" s="59"/>
    </row>
    <row r="529" spans="14:14">
      <c r="N529" s="59"/>
    </row>
    <row r="530" spans="14:14">
      <c r="N530" s="59"/>
    </row>
    <row r="531" spans="14:14">
      <c r="N531" s="59"/>
    </row>
    <row r="532" spans="14:14">
      <c r="N532" s="59"/>
    </row>
    <row r="533" spans="14:14">
      <c r="N533" s="59"/>
    </row>
    <row r="534" spans="14:14">
      <c r="N534" s="59"/>
    </row>
    <row r="535" spans="14:14">
      <c r="N535" s="59"/>
    </row>
    <row r="536" spans="14:14">
      <c r="N536" s="59"/>
    </row>
    <row r="537" spans="14:14">
      <c r="N537" s="59"/>
    </row>
    <row r="538" spans="14:14">
      <c r="N538" s="59"/>
    </row>
    <row r="539" spans="14:14">
      <c r="N539" s="59"/>
    </row>
    <row r="540" spans="14:14">
      <c r="N540" s="59"/>
    </row>
    <row r="541" spans="14:14">
      <c r="N541" s="59"/>
    </row>
    <row r="542" spans="14:14">
      <c r="N542" s="59"/>
    </row>
    <row r="543" spans="14:14">
      <c r="N543" s="59"/>
    </row>
    <row r="544" spans="14:14">
      <c r="N544" s="59"/>
    </row>
    <row r="545" spans="14:14">
      <c r="N545" s="59"/>
    </row>
    <row r="546" spans="14:14">
      <c r="N546" s="59"/>
    </row>
    <row r="547" spans="14:14">
      <c r="N547" s="59"/>
    </row>
    <row r="548" spans="14:14">
      <c r="N548" s="59"/>
    </row>
    <row r="549" spans="14:14">
      <c r="N549" s="59"/>
    </row>
    <row r="550" spans="14:14">
      <c r="N550" s="59"/>
    </row>
    <row r="551" spans="14:14">
      <c r="N551" s="59"/>
    </row>
    <row r="552" spans="14:14">
      <c r="N552" s="59"/>
    </row>
    <row r="553" spans="14:14">
      <c r="N553" s="59"/>
    </row>
    <row r="554" spans="14:14">
      <c r="N554" s="59"/>
    </row>
    <row r="555" spans="14:14">
      <c r="N555" s="59"/>
    </row>
    <row r="556" spans="14:14">
      <c r="N556" s="59"/>
    </row>
    <row r="557" spans="14:14">
      <c r="N557" s="59"/>
    </row>
    <row r="558" spans="14:14">
      <c r="N558" s="59"/>
    </row>
    <row r="559" spans="14:14">
      <c r="N559" s="59"/>
    </row>
    <row r="560" spans="14:14">
      <c r="N560" s="59"/>
    </row>
    <row r="561" spans="14:14">
      <c r="N561" s="59"/>
    </row>
    <row r="562" spans="14:14">
      <c r="N562" s="59"/>
    </row>
    <row r="563" spans="14:14">
      <c r="N563" s="59"/>
    </row>
    <row r="564" spans="14:14">
      <c r="N564" s="59"/>
    </row>
    <row r="565" spans="14:14">
      <c r="N565" s="59"/>
    </row>
    <row r="566" spans="14:14">
      <c r="N566" s="59"/>
    </row>
    <row r="567" spans="14:14">
      <c r="N567" s="59"/>
    </row>
    <row r="568" spans="14:14">
      <c r="N568" s="59"/>
    </row>
    <row r="569" spans="14:14">
      <c r="N569" s="59"/>
    </row>
    <row r="570" spans="14:14">
      <c r="N570" s="59"/>
    </row>
    <row r="571" spans="14:14">
      <c r="N571" s="59"/>
    </row>
    <row r="572" spans="14:14">
      <c r="N572" s="59"/>
    </row>
    <row r="573" spans="14:14">
      <c r="N573" s="59"/>
    </row>
    <row r="574" spans="14:14">
      <c r="N574" s="59"/>
    </row>
    <row r="575" spans="14:14">
      <c r="N575" s="59"/>
    </row>
    <row r="576" spans="14:14">
      <c r="N576" s="59"/>
    </row>
    <row r="577" spans="14:14">
      <c r="N577" s="59"/>
    </row>
    <row r="578" spans="14:14">
      <c r="N578" s="59"/>
    </row>
    <row r="579" spans="14:14">
      <c r="N579" s="59"/>
    </row>
    <row r="580" spans="14:14">
      <c r="N580" s="59"/>
    </row>
    <row r="581" spans="14:14">
      <c r="N581" s="59"/>
    </row>
    <row r="582" spans="14:14">
      <c r="N582" s="59"/>
    </row>
    <row r="583" spans="14:14">
      <c r="N583" s="59"/>
    </row>
    <row r="584" spans="14:14">
      <c r="N584" s="59"/>
    </row>
    <row r="585" spans="14:14">
      <c r="N585" s="59"/>
    </row>
    <row r="586" spans="14:14">
      <c r="N586" s="59"/>
    </row>
    <row r="587" spans="14:14">
      <c r="N587" s="59"/>
    </row>
    <row r="588" spans="14:14">
      <c r="N588" s="59"/>
    </row>
    <row r="589" spans="14:14">
      <c r="N589" s="59"/>
    </row>
    <row r="590" spans="14:14">
      <c r="N590" s="59"/>
    </row>
    <row r="591" spans="14:14">
      <c r="N591" s="59"/>
    </row>
    <row r="592" spans="14:14">
      <c r="N592" s="59"/>
    </row>
    <row r="593" spans="14:14">
      <c r="N593" s="59"/>
    </row>
    <row r="594" spans="14:14">
      <c r="N594" s="59"/>
    </row>
    <row r="595" spans="14:14">
      <c r="N595" s="59"/>
    </row>
    <row r="596" spans="14:14">
      <c r="N596" s="59"/>
    </row>
    <row r="597" spans="14:14">
      <c r="N597" s="59"/>
    </row>
    <row r="598" spans="14:14">
      <c r="N598" s="59"/>
    </row>
    <row r="599" spans="14:14">
      <c r="N599" s="59"/>
    </row>
    <row r="600" spans="14:14">
      <c r="N600" s="59"/>
    </row>
    <row r="601" spans="14:14">
      <c r="N601" s="59"/>
    </row>
    <row r="602" spans="14:14">
      <c r="N602" s="59"/>
    </row>
    <row r="603" spans="14:14">
      <c r="N603" s="59"/>
    </row>
    <row r="604" spans="14:14">
      <c r="N604" s="59"/>
    </row>
    <row r="605" spans="14:14">
      <c r="N605" s="59"/>
    </row>
    <row r="606" spans="14:14">
      <c r="N606" s="59"/>
    </row>
    <row r="607" spans="14:14">
      <c r="N607" s="59"/>
    </row>
    <row r="608" spans="14:14">
      <c r="N608" s="59"/>
    </row>
    <row r="609" spans="14:14">
      <c r="N609" s="59"/>
    </row>
    <row r="610" spans="14:14">
      <c r="N610" s="59"/>
    </row>
    <row r="611" spans="14:14">
      <c r="N611" s="59"/>
    </row>
    <row r="612" spans="14:14">
      <c r="N612" s="59"/>
    </row>
    <row r="613" spans="14:14">
      <c r="N613" s="59"/>
    </row>
    <row r="614" spans="14:14">
      <c r="N614" s="59"/>
    </row>
    <row r="615" spans="14:14">
      <c r="N615" s="59"/>
    </row>
    <row r="616" spans="14:14">
      <c r="N616" s="59"/>
    </row>
    <row r="617" spans="14:14">
      <c r="N617" s="59"/>
    </row>
    <row r="618" spans="14:14">
      <c r="N618" s="59"/>
    </row>
    <row r="619" spans="14:14">
      <c r="N619" s="59"/>
    </row>
    <row r="620" spans="14:14">
      <c r="N620" s="59"/>
    </row>
    <row r="621" spans="14:14">
      <c r="N621" s="59"/>
    </row>
    <row r="622" spans="14:14">
      <c r="N622" s="59"/>
    </row>
    <row r="623" spans="14:14">
      <c r="N623" s="59"/>
    </row>
    <row r="624" spans="14:14">
      <c r="N624" s="59"/>
    </row>
    <row r="625" spans="14:14">
      <c r="N625" s="59"/>
    </row>
    <row r="626" spans="14:14">
      <c r="N626" s="59"/>
    </row>
    <row r="627" spans="14:14">
      <c r="N627" s="59"/>
    </row>
    <row r="628" spans="14:14">
      <c r="N628" s="59"/>
    </row>
    <row r="629" spans="14:14">
      <c r="N629" s="59"/>
    </row>
    <row r="630" spans="14:14">
      <c r="N630" s="59"/>
    </row>
    <row r="631" spans="14:14">
      <c r="N631" s="59"/>
    </row>
    <row r="632" spans="14:14">
      <c r="N632" s="59"/>
    </row>
    <row r="633" spans="14:14">
      <c r="N633" s="59"/>
    </row>
    <row r="634" spans="14:14">
      <c r="N634" s="59"/>
    </row>
    <row r="635" spans="14:14">
      <c r="N635" s="59"/>
    </row>
    <row r="636" spans="14:14">
      <c r="N636" s="59"/>
    </row>
    <row r="637" spans="14:14">
      <c r="N637" s="59"/>
    </row>
    <row r="638" spans="14:14">
      <c r="N638" s="59"/>
    </row>
    <row r="639" spans="14:14">
      <c r="N639" s="59"/>
    </row>
    <row r="640" spans="14:14">
      <c r="N640" s="59"/>
    </row>
    <row r="641" spans="14:14">
      <c r="N641" s="59"/>
    </row>
    <row r="642" spans="14:14">
      <c r="N642" s="59"/>
    </row>
    <row r="643" spans="14:14">
      <c r="N643" s="59"/>
    </row>
    <row r="644" spans="14:14">
      <c r="N644" s="59"/>
    </row>
    <row r="645" spans="14:14">
      <c r="N645" s="59"/>
    </row>
    <row r="646" spans="14:14">
      <c r="N646" s="59"/>
    </row>
    <row r="647" spans="14:14">
      <c r="N647" s="59"/>
    </row>
    <row r="648" spans="14:14">
      <c r="N648" s="59"/>
    </row>
    <row r="649" spans="14:14">
      <c r="N649" s="59"/>
    </row>
    <row r="650" spans="14:14">
      <c r="N650" s="59"/>
    </row>
    <row r="651" spans="14:14">
      <c r="N651" s="59"/>
    </row>
    <row r="652" spans="14:14">
      <c r="N652" s="59"/>
    </row>
    <row r="653" spans="14:14">
      <c r="N653" s="59"/>
    </row>
    <row r="654" spans="14:14">
      <c r="N654" s="59"/>
    </row>
    <row r="655" spans="14:14">
      <c r="N655" s="59"/>
    </row>
    <row r="656" spans="14:14">
      <c r="N656" s="59"/>
    </row>
    <row r="657" spans="14:14">
      <c r="N657" s="59"/>
    </row>
    <row r="658" spans="14:14">
      <c r="N658" s="59"/>
    </row>
    <row r="659" spans="14:14">
      <c r="N659" s="59"/>
    </row>
    <row r="660" spans="14:14">
      <c r="N660" s="59"/>
    </row>
    <row r="661" spans="14:14">
      <c r="N661" s="59"/>
    </row>
    <row r="662" spans="14:14">
      <c r="N662" s="59"/>
    </row>
    <row r="663" spans="14:14">
      <c r="N663" s="59"/>
    </row>
    <row r="664" spans="14:14">
      <c r="N664" s="59"/>
    </row>
    <row r="665" spans="14:14">
      <c r="N665" s="59"/>
    </row>
    <row r="666" spans="14:14">
      <c r="N666" s="59"/>
    </row>
    <row r="667" spans="14:14">
      <c r="N667" s="59"/>
    </row>
    <row r="668" spans="14:14">
      <c r="N668" s="59"/>
    </row>
    <row r="669" spans="14:14">
      <c r="N669" s="59"/>
    </row>
    <row r="670" spans="14:14">
      <c r="N670" s="59"/>
    </row>
    <row r="671" spans="14:14">
      <c r="N671" s="59"/>
    </row>
    <row r="672" spans="14:14">
      <c r="N672" s="59"/>
    </row>
    <row r="673" spans="14:14">
      <c r="N673" s="59"/>
    </row>
    <row r="674" spans="14:14">
      <c r="N674" s="59"/>
    </row>
    <row r="675" spans="14:14">
      <c r="N675" s="59"/>
    </row>
    <row r="676" spans="14:14">
      <c r="N676" s="59"/>
    </row>
    <row r="677" spans="14:14">
      <c r="N677" s="59"/>
    </row>
    <row r="678" spans="14:14">
      <c r="N678" s="59"/>
    </row>
    <row r="679" spans="14:14">
      <c r="N679" s="59"/>
    </row>
    <row r="680" spans="14:14">
      <c r="N680" s="59"/>
    </row>
    <row r="681" spans="14:14">
      <c r="N681" s="59"/>
    </row>
    <row r="682" spans="14:14">
      <c r="N682" s="59"/>
    </row>
    <row r="683" spans="14:14">
      <c r="N683" s="59"/>
    </row>
    <row r="684" spans="14:14">
      <c r="N684" s="59"/>
    </row>
    <row r="685" spans="14:14">
      <c r="N685" s="59"/>
    </row>
    <row r="686" spans="14:14">
      <c r="N686" s="59"/>
    </row>
    <row r="687" spans="14:14">
      <c r="N687" s="59"/>
    </row>
    <row r="688" spans="14:14">
      <c r="N688" s="59"/>
    </row>
    <row r="689" spans="14:14">
      <c r="N689" s="59"/>
    </row>
    <row r="690" spans="14:14">
      <c r="N690" s="59"/>
    </row>
    <row r="691" spans="14:14">
      <c r="N691" s="59"/>
    </row>
    <row r="692" spans="14:14">
      <c r="N692" s="59"/>
    </row>
    <row r="693" spans="14:14">
      <c r="N693" s="59"/>
    </row>
    <row r="694" spans="14:14">
      <c r="N694" s="59"/>
    </row>
    <row r="695" spans="14:14">
      <c r="N695" s="59"/>
    </row>
    <row r="696" spans="14:14">
      <c r="N696" s="59"/>
    </row>
    <row r="697" spans="14:14">
      <c r="N697" s="59"/>
    </row>
    <row r="698" spans="14:14">
      <c r="N698" s="59"/>
    </row>
    <row r="699" spans="14:14">
      <c r="N699" s="59"/>
    </row>
    <row r="700" spans="14:14">
      <c r="N700" s="59"/>
    </row>
    <row r="701" spans="14:14">
      <c r="N701" s="59"/>
    </row>
    <row r="702" spans="14:14">
      <c r="N702" s="59"/>
    </row>
    <row r="703" spans="14:14">
      <c r="N703" s="59"/>
    </row>
    <row r="704" spans="14:14">
      <c r="N704" s="59"/>
    </row>
    <row r="705" spans="14:14">
      <c r="N705" s="59"/>
    </row>
    <row r="706" spans="14:14">
      <c r="N706" s="59"/>
    </row>
    <row r="707" spans="14:14">
      <c r="N707" s="59"/>
    </row>
    <row r="708" spans="14:14">
      <c r="N708" s="59"/>
    </row>
    <row r="709" spans="14:14">
      <c r="N709" s="59"/>
    </row>
    <row r="710" spans="14:14">
      <c r="N710" s="59"/>
    </row>
    <row r="711" spans="14:14">
      <c r="N711" s="59"/>
    </row>
    <row r="712" spans="14:14">
      <c r="N712" s="59"/>
    </row>
    <row r="713" spans="14:14">
      <c r="N713" s="59"/>
    </row>
    <row r="714" spans="14:14">
      <c r="N714" s="59"/>
    </row>
    <row r="715" spans="14:14">
      <c r="N715" s="59"/>
    </row>
    <row r="716" spans="14:14">
      <c r="N716" s="59"/>
    </row>
    <row r="717" spans="14:14">
      <c r="N717" s="59"/>
    </row>
    <row r="718" spans="14:14">
      <c r="N718" s="59"/>
    </row>
    <row r="719" spans="14:14">
      <c r="N719" s="59"/>
    </row>
    <row r="720" spans="14:14">
      <c r="N720" s="59"/>
    </row>
    <row r="721" spans="14:14">
      <c r="N721" s="59"/>
    </row>
    <row r="722" spans="14:14">
      <c r="N722" s="59"/>
    </row>
    <row r="723" spans="14:14">
      <c r="N723" s="59"/>
    </row>
    <row r="724" spans="14:14">
      <c r="N724" s="59"/>
    </row>
    <row r="725" spans="14:14">
      <c r="N725" s="59"/>
    </row>
    <row r="726" spans="14:14">
      <c r="N726" s="59"/>
    </row>
    <row r="727" spans="14:14">
      <c r="N727" s="59"/>
    </row>
    <row r="728" spans="14:14">
      <c r="N728" s="59"/>
    </row>
    <row r="729" spans="14:14">
      <c r="N729" s="59"/>
    </row>
    <row r="730" spans="14:14">
      <c r="N730" s="59"/>
    </row>
    <row r="731" spans="14:14">
      <c r="N731" s="59"/>
    </row>
    <row r="732" spans="14:14">
      <c r="N732" s="59"/>
    </row>
    <row r="733" spans="14:14">
      <c r="N733" s="59"/>
    </row>
    <row r="734" spans="14:14">
      <c r="N734" s="59"/>
    </row>
    <row r="735" spans="14:14">
      <c r="N735" s="59"/>
    </row>
    <row r="736" spans="14:14">
      <c r="N736" s="59"/>
    </row>
    <row r="737" spans="14:14">
      <c r="N737" s="59"/>
    </row>
    <row r="738" spans="14:14">
      <c r="N738" s="59"/>
    </row>
    <row r="739" spans="14:14">
      <c r="N739" s="59"/>
    </row>
    <row r="740" spans="14:14">
      <c r="N740" s="59"/>
    </row>
    <row r="741" spans="14:14">
      <c r="N741" s="59"/>
    </row>
    <row r="742" spans="14:14">
      <c r="N742" s="59"/>
    </row>
    <row r="743" spans="14:14">
      <c r="N743" s="59"/>
    </row>
    <row r="744" spans="14:14">
      <c r="N744" s="59"/>
    </row>
    <row r="745" spans="14:14">
      <c r="N745" s="59"/>
    </row>
    <row r="746" spans="14:14">
      <c r="N746" s="59"/>
    </row>
    <row r="747" spans="14:14">
      <c r="N747" s="59"/>
    </row>
    <row r="748" spans="14:14">
      <c r="N748" s="59"/>
    </row>
    <row r="749" spans="14:14">
      <c r="N749" s="59"/>
    </row>
    <row r="750" spans="14:14">
      <c r="N750" s="59"/>
    </row>
    <row r="751" spans="14:14">
      <c r="N751" s="59"/>
    </row>
    <row r="752" spans="14:14">
      <c r="N752" s="59"/>
    </row>
    <row r="753" spans="14:14">
      <c r="N753" s="59"/>
    </row>
    <row r="754" spans="14:14">
      <c r="N754" s="59"/>
    </row>
    <row r="755" spans="14:14">
      <c r="N755" s="59"/>
    </row>
    <row r="756" spans="14:14">
      <c r="N756" s="59"/>
    </row>
    <row r="757" spans="14:14">
      <c r="N757" s="59"/>
    </row>
    <row r="758" spans="14:14">
      <c r="N758" s="59"/>
    </row>
    <row r="759" spans="14:14">
      <c r="N759" s="59"/>
    </row>
    <row r="760" spans="14:14">
      <c r="N760" s="59"/>
    </row>
    <row r="761" spans="14:14">
      <c r="N761" s="59"/>
    </row>
    <row r="762" spans="14:14">
      <c r="N762" s="59"/>
    </row>
    <row r="763" spans="14:14">
      <c r="N763" s="59"/>
    </row>
    <row r="764" spans="14:14">
      <c r="N764" s="59"/>
    </row>
    <row r="765" spans="14:14">
      <c r="N765" s="59"/>
    </row>
    <row r="766" spans="14:14">
      <c r="N766" s="59"/>
    </row>
    <row r="767" spans="14:14">
      <c r="N767" s="59"/>
    </row>
    <row r="768" spans="14:14">
      <c r="N768" s="59"/>
    </row>
    <row r="769" spans="14:14">
      <c r="N769" s="59"/>
    </row>
    <row r="770" spans="14:14">
      <c r="N770" s="59"/>
    </row>
    <row r="771" spans="14:14">
      <c r="N771" s="59"/>
    </row>
    <row r="772" spans="14:14">
      <c r="N772" s="59"/>
    </row>
    <row r="773" spans="14:14">
      <c r="N773" s="59"/>
    </row>
    <row r="774" spans="14:14">
      <c r="N774" s="59"/>
    </row>
    <row r="775" spans="14:14">
      <c r="N775" s="59"/>
    </row>
    <row r="776" spans="14:14">
      <c r="N776" s="59"/>
    </row>
    <row r="777" spans="14:14">
      <c r="N777" s="59"/>
    </row>
    <row r="778" spans="14:14">
      <c r="N778" s="59"/>
    </row>
    <row r="779" spans="14:14">
      <c r="N779" s="59"/>
    </row>
    <row r="780" spans="14:14">
      <c r="N780" s="59"/>
    </row>
    <row r="781" spans="14:14">
      <c r="N781" s="59"/>
    </row>
    <row r="782" spans="14:14">
      <c r="N782" s="59"/>
    </row>
    <row r="783" spans="14:14">
      <c r="N783" s="59"/>
    </row>
    <row r="784" spans="14:14">
      <c r="N784" s="59"/>
    </row>
    <row r="785" spans="14:14">
      <c r="N785" s="59"/>
    </row>
    <row r="786" spans="14:14">
      <c r="N786" s="59"/>
    </row>
    <row r="787" spans="14:14">
      <c r="N787" s="59"/>
    </row>
    <row r="788" spans="14:14">
      <c r="N788" s="59"/>
    </row>
    <row r="789" spans="14:14">
      <c r="N789" s="59"/>
    </row>
    <row r="790" spans="14:14">
      <c r="N790" s="59"/>
    </row>
    <row r="791" spans="14:14">
      <c r="N791" s="59"/>
    </row>
    <row r="792" spans="14:14">
      <c r="N792" s="59"/>
    </row>
    <row r="793" spans="14:14">
      <c r="N793" s="59"/>
    </row>
    <row r="794" spans="14:14">
      <c r="N794" s="59"/>
    </row>
    <row r="795" spans="14:14">
      <c r="N795" s="59"/>
    </row>
    <row r="796" spans="14:14">
      <c r="N796" s="59"/>
    </row>
    <row r="797" spans="14:14">
      <c r="N797" s="59"/>
    </row>
    <row r="798" spans="14:14">
      <c r="N798" s="59"/>
    </row>
    <row r="799" spans="14:14">
      <c r="N799" s="59"/>
    </row>
    <row r="800" spans="14:14">
      <c r="N800" s="59"/>
    </row>
    <row r="801" spans="14:14">
      <c r="N801" s="59"/>
    </row>
    <row r="802" spans="14:14">
      <c r="N802" s="59"/>
    </row>
    <row r="803" spans="14:14">
      <c r="N803" s="59"/>
    </row>
    <row r="804" spans="14:14">
      <c r="N804" s="59"/>
    </row>
    <row r="805" spans="14:14">
      <c r="N805" s="59"/>
    </row>
    <row r="806" spans="14:14">
      <c r="N806" s="59"/>
    </row>
    <row r="807" spans="14:14">
      <c r="N807" s="59"/>
    </row>
    <row r="808" spans="14:14">
      <c r="N808" s="59"/>
    </row>
    <row r="809" spans="14:14">
      <c r="N809" s="59"/>
    </row>
    <row r="810" spans="14:14">
      <c r="N810" s="59"/>
    </row>
    <row r="811" spans="14:14">
      <c r="N811" s="59"/>
    </row>
    <row r="812" spans="14:14">
      <c r="N812" s="59"/>
    </row>
    <row r="813" spans="14:14">
      <c r="N813" s="59"/>
    </row>
    <row r="814" spans="14:14">
      <c r="N814" s="59"/>
    </row>
    <row r="815" spans="14:14">
      <c r="N815" s="59"/>
    </row>
    <row r="816" spans="14:14">
      <c r="N816" s="59"/>
    </row>
    <row r="817" spans="14:14">
      <c r="N817" s="59"/>
    </row>
    <row r="818" spans="14:14">
      <c r="N818" s="59"/>
    </row>
    <row r="819" spans="14:14">
      <c r="N819" s="59"/>
    </row>
    <row r="820" spans="14:14">
      <c r="N820" s="59"/>
    </row>
    <row r="821" spans="14:14">
      <c r="N821" s="59"/>
    </row>
    <row r="822" spans="14:14">
      <c r="N822" s="59"/>
    </row>
    <row r="823" spans="14:14">
      <c r="N823" s="59"/>
    </row>
    <row r="824" spans="14:14">
      <c r="N824" s="59"/>
    </row>
    <row r="825" spans="14:14">
      <c r="N825" s="59"/>
    </row>
    <row r="826" spans="14:14">
      <c r="N826" s="59"/>
    </row>
    <row r="827" spans="14:14">
      <c r="N827" s="59"/>
    </row>
    <row r="828" spans="14:14">
      <c r="N828" s="59"/>
    </row>
    <row r="829" spans="14:14">
      <c r="N829" s="59"/>
    </row>
    <row r="830" spans="14:14">
      <c r="N830" s="59"/>
    </row>
    <row r="831" spans="14:14">
      <c r="N831" s="59"/>
    </row>
    <row r="832" spans="14:14">
      <c r="N832" s="59"/>
    </row>
    <row r="833" spans="14:14">
      <c r="N833" s="59"/>
    </row>
    <row r="834" spans="14:14">
      <c r="N834" s="59"/>
    </row>
    <row r="835" spans="14:14">
      <c r="N835" s="59"/>
    </row>
    <row r="836" spans="14:14">
      <c r="N836" s="59"/>
    </row>
    <row r="837" spans="14:14">
      <c r="N837" s="59"/>
    </row>
    <row r="838" spans="14:14">
      <c r="N838" s="59"/>
    </row>
    <row r="839" spans="14:14">
      <c r="N839" s="59"/>
    </row>
    <row r="840" spans="14:14">
      <c r="N840" s="59"/>
    </row>
    <row r="841" spans="14:14">
      <c r="N841" s="59"/>
    </row>
    <row r="842" spans="14:14">
      <c r="N842" s="59"/>
    </row>
    <row r="843" spans="14:14">
      <c r="N843" s="59"/>
    </row>
    <row r="844" spans="14:14">
      <c r="N844" s="59"/>
    </row>
    <row r="845" spans="14:14">
      <c r="N845" s="59"/>
    </row>
    <row r="846" spans="14:14">
      <c r="N846" s="59"/>
    </row>
    <row r="847" spans="14:14">
      <c r="N847" s="59"/>
    </row>
    <row r="848" spans="14:14">
      <c r="N848" s="59"/>
    </row>
    <row r="849" spans="14:14">
      <c r="N849" s="59"/>
    </row>
    <row r="850" spans="14:14">
      <c r="N850" s="59"/>
    </row>
    <row r="851" spans="14:14">
      <c r="N851" s="59"/>
    </row>
    <row r="852" spans="14:14">
      <c r="N852" s="59"/>
    </row>
    <row r="853" spans="14:14">
      <c r="N853" s="59"/>
    </row>
    <row r="854" spans="14:14">
      <c r="N854" s="59"/>
    </row>
    <row r="855" spans="14:14">
      <c r="N855" s="59"/>
    </row>
    <row r="856" spans="14:14">
      <c r="N856" s="59"/>
    </row>
    <row r="857" spans="14:14">
      <c r="N857" s="59"/>
    </row>
    <row r="858" spans="14:14">
      <c r="N858" s="59"/>
    </row>
    <row r="859" spans="14:14">
      <c r="N859" s="59"/>
    </row>
    <row r="860" spans="14:14">
      <c r="N860" s="59"/>
    </row>
    <row r="861" spans="14:14">
      <c r="N861" s="59"/>
    </row>
    <row r="862" spans="14:14">
      <c r="N862" s="59"/>
    </row>
    <row r="863" spans="14:14">
      <c r="N863" s="59"/>
    </row>
    <row r="864" spans="14:14">
      <c r="N864" s="59"/>
    </row>
    <row r="865" spans="14:14">
      <c r="N865" s="59"/>
    </row>
    <row r="866" spans="14:14">
      <c r="N866" s="59"/>
    </row>
    <row r="867" spans="14:14">
      <c r="N867" s="59"/>
    </row>
    <row r="868" spans="14:14">
      <c r="N868" s="59"/>
    </row>
    <row r="869" spans="14:14">
      <c r="N869" s="59"/>
    </row>
    <row r="870" spans="14:14">
      <c r="N870" s="59"/>
    </row>
    <row r="871" spans="14:14">
      <c r="N871" s="59"/>
    </row>
    <row r="872" spans="14:14">
      <c r="N872" s="59"/>
    </row>
    <row r="873" spans="14:14">
      <c r="N873" s="59"/>
    </row>
    <row r="874" spans="14:14">
      <c r="N874" s="59"/>
    </row>
    <row r="875" spans="14:14">
      <c r="N875" s="59"/>
    </row>
    <row r="876" spans="14:14">
      <c r="N876" s="59"/>
    </row>
    <row r="877" spans="14:14">
      <c r="N877" s="59"/>
    </row>
    <row r="878" spans="14:14">
      <c r="N878" s="59"/>
    </row>
    <row r="879" spans="14:14">
      <c r="N879" s="59"/>
    </row>
    <row r="880" spans="14:14">
      <c r="N880" s="59"/>
    </row>
    <row r="881" spans="14:14">
      <c r="N881" s="59"/>
    </row>
    <row r="882" spans="14:14">
      <c r="N882" s="59"/>
    </row>
    <row r="883" spans="14:14">
      <c r="N883" s="59"/>
    </row>
    <row r="884" spans="14:14">
      <c r="N884" s="59"/>
    </row>
    <row r="885" spans="14:14">
      <c r="N885" s="59"/>
    </row>
    <row r="886" spans="14:14">
      <c r="N886" s="59"/>
    </row>
    <row r="887" spans="14:14">
      <c r="N887" s="59"/>
    </row>
    <row r="888" spans="14:14">
      <c r="N888" s="59"/>
    </row>
    <row r="889" spans="14:14">
      <c r="N889" s="59"/>
    </row>
    <row r="890" spans="14:14">
      <c r="N890" s="59"/>
    </row>
    <row r="891" spans="14:14">
      <c r="N891" s="59"/>
    </row>
    <row r="892" spans="14:14">
      <c r="N892" s="59"/>
    </row>
    <row r="893" spans="14:14">
      <c r="N893" s="59"/>
    </row>
    <row r="894" spans="14:14">
      <c r="N894" s="59"/>
    </row>
    <row r="895" spans="14:14">
      <c r="N895" s="59"/>
    </row>
    <row r="896" spans="14:14">
      <c r="N896" s="59"/>
    </row>
    <row r="897" spans="14:14">
      <c r="N897" s="59"/>
    </row>
    <row r="898" spans="14:14">
      <c r="N898" s="59"/>
    </row>
    <row r="899" spans="14:14">
      <c r="N899" s="59"/>
    </row>
    <row r="900" spans="14:14">
      <c r="N900" s="59"/>
    </row>
    <row r="901" spans="14:14">
      <c r="N901" s="59"/>
    </row>
    <row r="902" spans="14:14">
      <c r="N902" s="59"/>
    </row>
    <row r="903" spans="14:14">
      <c r="N903" s="59"/>
    </row>
    <row r="904" spans="14:14">
      <c r="N904" s="59"/>
    </row>
    <row r="905" spans="14:14">
      <c r="N905" s="59"/>
    </row>
    <row r="906" spans="14:14">
      <c r="N906" s="59"/>
    </row>
    <row r="907" spans="14:14">
      <c r="N907" s="59"/>
    </row>
    <row r="908" spans="14:14">
      <c r="N908" s="59"/>
    </row>
    <row r="909" spans="14:14">
      <c r="N909" s="59"/>
    </row>
    <row r="910" spans="14:14">
      <c r="N910" s="59"/>
    </row>
    <row r="911" spans="14:14">
      <c r="N911" s="59"/>
    </row>
    <row r="912" spans="14:14">
      <c r="N912" s="59"/>
    </row>
    <row r="913" spans="14:14">
      <c r="N913" s="59"/>
    </row>
    <row r="914" spans="14:14">
      <c r="N914" s="59"/>
    </row>
    <row r="915" spans="14:14">
      <c r="N915" s="59"/>
    </row>
    <row r="916" spans="14:14">
      <c r="N916" s="59"/>
    </row>
    <row r="917" spans="14:14">
      <c r="N917" s="59"/>
    </row>
    <row r="918" spans="14:14">
      <c r="N918" s="59"/>
    </row>
    <row r="919" spans="14:14">
      <c r="N919" s="59"/>
    </row>
    <row r="920" spans="14:14">
      <c r="N920" s="59"/>
    </row>
    <row r="921" spans="14:14">
      <c r="N921" s="59"/>
    </row>
    <row r="922" spans="14:14">
      <c r="N922" s="59"/>
    </row>
    <row r="923" spans="14:14">
      <c r="N923" s="59"/>
    </row>
    <row r="924" spans="14:14">
      <c r="N924" s="59"/>
    </row>
    <row r="925" spans="14:14">
      <c r="N925" s="59"/>
    </row>
    <row r="926" spans="14:14">
      <c r="N926" s="59"/>
    </row>
    <row r="927" spans="14:14">
      <c r="N927" s="59"/>
    </row>
    <row r="928" spans="14:14">
      <c r="N928" s="59"/>
    </row>
    <row r="929" spans="14:14">
      <c r="N929" s="59"/>
    </row>
    <row r="930" spans="14:14">
      <c r="N930" s="59"/>
    </row>
    <row r="931" spans="14:14">
      <c r="N931" s="59"/>
    </row>
    <row r="932" spans="14:14">
      <c r="N932" s="59"/>
    </row>
    <row r="933" spans="14:14">
      <c r="N933" s="59"/>
    </row>
    <row r="934" spans="14:14">
      <c r="N934" s="59"/>
    </row>
    <row r="935" spans="14:14">
      <c r="N935" s="59"/>
    </row>
    <row r="936" spans="14:14">
      <c r="N936" s="59"/>
    </row>
    <row r="937" spans="14:14">
      <c r="N937" s="59"/>
    </row>
    <row r="938" spans="14:14">
      <c r="N938" s="59"/>
    </row>
    <row r="939" spans="14:14">
      <c r="N939" s="59"/>
    </row>
    <row r="940" spans="14:14">
      <c r="N940" s="59"/>
    </row>
    <row r="941" spans="14:14">
      <c r="N941" s="59"/>
    </row>
    <row r="942" spans="14:14">
      <c r="N942" s="59"/>
    </row>
    <row r="943" spans="14:14">
      <c r="N943" s="59"/>
    </row>
    <row r="944" spans="14:14">
      <c r="N944" s="59"/>
    </row>
    <row r="945" spans="14:14">
      <c r="N945" s="59"/>
    </row>
    <row r="946" spans="14:14">
      <c r="N946" s="59"/>
    </row>
    <row r="947" spans="14:14">
      <c r="N947" s="59"/>
    </row>
    <row r="948" spans="14:14">
      <c r="N948" s="59"/>
    </row>
    <row r="949" spans="14:14">
      <c r="N949" s="59"/>
    </row>
    <row r="950" spans="14:14">
      <c r="N950" s="59"/>
    </row>
    <row r="951" spans="14:14">
      <c r="N951" s="59"/>
    </row>
    <row r="952" spans="14:14">
      <c r="N952" s="59"/>
    </row>
    <row r="953" spans="14:14">
      <c r="N953" s="59"/>
    </row>
    <row r="954" spans="14:14">
      <c r="N954" s="59"/>
    </row>
    <row r="955" spans="14:14">
      <c r="N955" s="59"/>
    </row>
    <row r="956" spans="14:14">
      <c r="N956" s="59"/>
    </row>
    <row r="957" spans="14:14">
      <c r="N957" s="59"/>
    </row>
    <row r="958" spans="14:14">
      <c r="N958" s="59"/>
    </row>
    <row r="959" spans="14:14">
      <c r="N959" s="59"/>
    </row>
    <row r="960" spans="14:14">
      <c r="N960" s="59"/>
    </row>
    <row r="961" spans="14:14">
      <c r="N961" s="59"/>
    </row>
    <row r="962" spans="14:14">
      <c r="N962" s="59"/>
    </row>
    <row r="963" spans="14:14">
      <c r="N963" s="59"/>
    </row>
    <row r="964" spans="14:14">
      <c r="N964" s="59"/>
    </row>
    <row r="965" spans="14:14">
      <c r="N965" s="59"/>
    </row>
    <row r="966" spans="14:14">
      <c r="N966" s="59"/>
    </row>
    <row r="967" spans="14:14">
      <c r="N967" s="59"/>
    </row>
    <row r="968" spans="14:14">
      <c r="N968" s="59"/>
    </row>
    <row r="969" spans="14:14">
      <c r="N969" s="59"/>
    </row>
    <row r="970" spans="14:14">
      <c r="N970" s="59"/>
    </row>
    <row r="971" spans="14:14">
      <c r="N971" s="59"/>
    </row>
    <row r="972" spans="14:14">
      <c r="N972" s="59"/>
    </row>
    <row r="973" spans="14:14">
      <c r="N973" s="59"/>
    </row>
    <row r="974" spans="14:14">
      <c r="N974" s="59"/>
    </row>
    <row r="975" spans="14:14">
      <c r="N975" s="59"/>
    </row>
    <row r="976" spans="14:14">
      <c r="N976" s="59"/>
    </row>
    <row r="977" spans="14:14">
      <c r="N977" s="59"/>
    </row>
    <row r="978" spans="14:14">
      <c r="N978" s="59"/>
    </row>
    <row r="979" spans="14:14">
      <c r="N979" s="59"/>
    </row>
    <row r="980" spans="14:14">
      <c r="N980" s="59"/>
    </row>
    <row r="981" spans="14:14">
      <c r="N981" s="59"/>
    </row>
    <row r="982" spans="14:14">
      <c r="N982" s="59"/>
    </row>
    <row r="983" spans="14:14">
      <c r="N983" s="59"/>
    </row>
    <row r="984" spans="14:14">
      <c r="N984" s="59"/>
    </row>
    <row r="985" spans="14:14">
      <c r="N985" s="59"/>
    </row>
    <row r="986" spans="14:14">
      <c r="N986" s="59"/>
    </row>
    <row r="987" spans="14:14">
      <c r="N987" s="59"/>
    </row>
    <row r="988" spans="14:14">
      <c r="N988" s="59"/>
    </row>
    <row r="989" spans="14:14">
      <c r="N989" s="59"/>
    </row>
    <row r="990" spans="14:14">
      <c r="N990" s="59"/>
    </row>
    <row r="991" spans="14:14">
      <c r="N991" s="59"/>
    </row>
    <row r="992" spans="14:14">
      <c r="N992" s="59"/>
    </row>
    <row r="993" spans="14:14">
      <c r="N993" s="59"/>
    </row>
    <row r="994" spans="14:14">
      <c r="N994" s="59"/>
    </row>
    <row r="995" spans="14:14">
      <c r="N995" s="59"/>
    </row>
    <row r="996" spans="14:14">
      <c r="N996" s="59"/>
    </row>
    <row r="997" spans="14:14">
      <c r="N997" s="59"/>
    </row>
    <row r="998" spans="14:14">
      <c r="N998" s="59"/>
    </row>
    <row r="999" spans="14:14">
      <c r="N999" s="59"/>
    </row>
    <row r="1000" spans="14:14">
      <c r="N1000" s="59"/>
    </row>
    <row r="1001" spans="14:14">
      <c r="N1001" s="59"/>
    </row>
    <row r="1002" spans="14:14">
      <c r="N1002" s="59"/>
    </row>
    <row r="1003" spans="14:14">
      <c r="N1003" s="59"/>
    </row>
    <row r="1004" spans="14:14">
      <c r="N1004" s="59"/>
    </row>
    <row r="1005" spans="14:14">
      <c r="N1005" s="59"/>
    </row>
    <row r="1006" spans="14:14">
      <c r="N1006" s="59"/>
    </row>
    <row r="1007" spans="14:14">
      <c r="N1007" s="59"/>
    </row>
    <row r="1008" spans="14:14">
      <c r="N1008" s="59"/>
    </row>
    <row r="1009" spans="14:14">
      <c r="N1009" s="59"/>
    </row>
    <row r="1010" spans="14:14">
      <c r="N1010" s="59"/>
    </row>
    <row r="1011" spans="14:14">
      <c r="N1011" s="59"/>
    </row>
    <row r="1012" spans="14:14">
      <c r="N1012" s="59"/>
    </row>
    <row r="1013" spans="14:14">
      <c r="N1013" s="59"/>
    </row>
    <row r="1014" spans="14:14">
      <c r="N1014" s="59"/>
    </row>
    <row r="1015" spans="14:14">
      <c r="N1015" s="59"/>
    </row>
    <row r="1016" spans="14:14">
      <c r="N1016" s="59"/>
    </row>
    <row r="1017" spans="14:14">
      <c r="N1017" s="59"/>
    </row>
    <row r="1018" spans="14:14">
      <c r="N1018" s="59"/>
    </row>
    <row r="1019" spans="14:14">
      <c r="N1019" s="59"/>
    </row>
    <row r="1020" spans="14:14">
      <c r="N1020" s="59"/>
    </row>
    <row r="1021" spans="14:14">
      <c r="N1021" s="59"/>
    </row>
    <row r="1022" spans="14:14">
      <c r="N1022" s="59"/>
    </row>
    <row r="1023" spans="14:14">
      <c r="N1023" s="59"/>
    </row>
    <row r="1024" spans="14:14">
      <c r="N1024" s="59"/>
    </row>
    <row r="1025" spans="14:14">
      <c r="N1025" s="59"/>
    </row>
    <row r="1026" spans="14:14">
      <c r="N1026" s="59"/>
    </row>
    <row r="1027" spans="14:14">
      <c r="N1027" s="59"/>
    </row>
    <row r="1028" spans="14:14">
      <c r="N1028" s="59"/>
    </row>
    <row r="1029" spans="14:14">
      <c r="N1029" s="59"/>
    </row>
    <row r="1030" spans="14:14">
      <c r="N1030" s="59"/>
    </row>
    <row r="1031" spans="14:14">
      <c r="N1031" s="59"/>
    </row>
    <row r="1032" spans="14:14">
      <c r="N1032" s="59"/>
    </row>
    <row r="1033" spans="14:14">
      <c r="N1033" s="59"/>
    </row>
    <row r="1034" spans="14:14">
      <c r="N1034" s="59"/>
    </row>
    <row r="1035" spans="14:14">
      <c r="N1035" s="59"/>
    </row>
    <row r="1036" spans="14:14">
      <c r="N1036" s="59"/>
    </row>
    <row r="1037" spans="14:14">
      <c r="N1037" s="59"/>
    </row>
    <row r="1038" spans="14:14">
      <c r="N1038" s="59"/>
    </row>
    <row r="1039" spans="14:14">
      <c r="N1039" s="59"/>
    </row>
    <row r="1040" spans="14:14">
      <c r="N1040" s="59"/>
    </row>
    <row r="1041" spans="14:14">
      <c r="N1041" s="59"/>
    </row>
    <row r="1042" spans="14:14">
      <c r="N1042" s="59"/>
    </row>
    <row r="1043" spans="14:14">
      <c r="N1043" s="59"/>
    </row>
    <row r="1044" spans="14:14">
      <c r="N1044" s="59"/>
    </row>
    <row r="1045" spans="14:14">
      <c r="N1045" s="59"/>
    </row>
    <row r="1046" spans="14:14">
      <c r="N1046" s="59"/>
    </row>
    <row r="1047" spans="14:14">
      <c r="N1047" s="59"/>
    </row>
    <row r="1048" spans="14:14">
      <c r="N1048" s="59"/>
    </row>
    <row r="1049" spans="14:14">
      <c r="N1049" s="59"/>
    </row>
    <row r="1050" spans="14:14">
      <c r="N1050" s="59"/>
    </row>
    <row r="1051" spans="14:14">
      <c r="N1051" s="59"/>
    </row>
    <row r="1052" spans="14:14">
      <c r="N1052" s="59"/>
    </row>
    <row r="1053" spans="14:14">
      <c r="N1053" s="59"/>
    </row>
    <row r="1054" spans="14:14">
      <c r="N1054" s="59"/>
    </row>
    <row r="1055" spans="14:14">
      <c r="N1055" s="59"/>
    </row>
    <row r="1056" spans="14:14">
      <c r="N1056" s="59"/>
    </row>
    <row r="1057" spans="14:14">
      <c r="N1057" s="59"/>
    </row>
    <row r="1058" spans="14:14">
      <c r="N1058" s="59"/>
    </row>
    <row r="1059" spans="14:14">
      <c r="N1059" s="59"/>
    </row>
    <row r="1060" spans="14:14">
      <c r="N1060" s="59"/>
    </row>
    <row r="1061" spans="14:14">
      <c r="N1061" s="59"/>
    </row>
    <row r="1062" spans="14:14">
      <c r="N1062" s="59"/>
    </row>
    <row r="1063" spans="14:14">
      <c r="N1063" s="59"/>
    </row>
    <row r="1064" spans="14:14">
      <c r="N1064" s="59"/>
    </row>
    <row r="1065" spans="14:14">
      <c r="N1065" s="59"/>
    </row>
    <row r="1066" spans="14:14">
      <c r="N1066" s="59"/>
    </row>
    <row r="1067" spans="14:14">
      <c r="N1067" s="59"/>
    </row>
    <row r="1068" spans="14:14">
      <c r="N1068" s="59"/>
    </row>
    <row r="1069" spans="14:14">
      <c r="N1069" s="59"/>
    </row>
    <row r="1070" spans="14:14">
      <c r="N1070" s="59"/>
    </row>
    <row r="1071" spans="14:14">
      <c r="N1071" s="59"/>
    </row>
    <row r="1072" spans="14:14">
      <c r="N1072" s="59"/>
    </row>
    <row r="1073" spans="14:14">
      <c r="N1073" s="59"/>
    </row>
    <row r="1074" spans="14:14">
      <c r="N1074" s="59"/>
    </row>
    <row r="1075" spans="14:14">
      <c r="N1075" s="59"/>
    </row>
    <row r="1076" spans="14:14">
      <c r="N1076" s="59"/>
    </row>
    <row r="1077" spans="14:14">
      <c r="N1077" s="59"/>
    </row>
    <row r="1078" spans="14:14">
      <c r="N1078" s="59"/>
    </row>
    <row r="1079" spans="14:14">
      <c r="N1079" s="59"/>
    </row>
    <row r="1080" spans="14:14">
      <c r="N1080" s="59"/>
    </row>
    <row r="1081" spans="14:14">
      <c r="N1081" s="59"/>
    </row>
    <row r="1082" spans="14:14">
      <c r="N1082" s="59"/>
    </row>
    <row r="1083" spans="14:14">
      <c r="N1083" s="59"/>
    </row>
    <row r="1084" spans="14:14">
      <c r="N1084" s="59"/>
    </row>
    <row r="1085" spans="14:14">
      <c r="N1085" s="59"/>
    </row>
    <row r="1086" spans="14:14">
      <c r="N1086" s="59"/>
    </row>
    <row r="1087" spans="14:14">
      <c r="N1087" s="59"/>
    </row>
    <row r="1088" spans="14:14">
      <c r="N1088" s="59"/>
    </row>
    <row r="1089" spans="14:14">
      <c r="N1089" s="59"/>
    </row>
    <row r="1090" spans="14:14">
      <c r="N1090" s="59"/>
    </row>
    <row r="1091" spans="14:14">
      <c r="N1091" s="59"/>
    </row>
    <row r="1092" spans="14:14">
      <c r="N1092" s="59"/>
    </row>
    <row r="1093" spans="14:14">
      <c r="N1093" s="59"/>
    </row>
    <row r="1094" spans="14:14">
      <c r="N1094" s="59"/>
    </row>
    <row r="1095" spans="14:14">
      <c r="N1095" s="59"/>
    </row>
    <row r="1096" spans="14:14">
      <c r="N1096" s="59"/>
    </row>
    <row r="1097" spans="14:14">
      <c r="N1097" s="59"/>
    </row>
    <row r="1098" spans="14:14">
      <c r="N1098" s="59"/>
    </row>
    <row r="1099" spans="14:14">
      <c r="N1099" s="59"/>
    </row>
    <row r="1100" spans="14:14">
      <c r="N1100" s="59"/>
    </row>
    <row r="1101" spans="14:14">
      <c r="N1101" s="59"/>
    </row>
    <row r="1102" spans="14:14">
      <c r="N1102" s="59"/>
    </row>
    <row r="1103" spans="14:14">
      <c r="N1103" s="59"/>
    </row>
    <row r="1104" spans="14:14">
      <c r="N1104" s="59"/>
    </row>
    <row r="1105" spans="14:14">
      <c r="N1105" s="59"/>
    </row>
    <row r="1106" spans="14:14">
      <c r="N1106" s="59"/>
    </row>
    <row r="1107" spans="14:14">
      <c r="N1107" s="59"/>
    </row>
    <row r="1108" spans="14:14">
      <c r="N1108" s="59"/>
    </row>
    <row r="1109" spans="14:14">
      <c r="N1109" s="59"/>
    </row>
    <row r="1110" spans="14:14">
      <c r="N1110" s="59"/>
    </row>
    <row r="1111" spans="14:14">
      <c r="N1111" s="59"/>
    </row>
    <row r="1112" spans="14:14">
      <c r="N1112" s="59"/>
    </row>
    <row r="1113" spans="14:14">
      <c r="N1113" s="59"/>
    </row>
    <row r="1114" spans="14:14">
      <c r="N1114" s="59"/>
    </row>
    <row r="1115" spans="14:14">
      <c r="N1115" s="59"/>
    </row>
    <row r="1116" spans="14:14">
      <c r="N1116" s="59"/>
    </row>
    <row r="1117" spans="14:14">
      <c r="N1117" s="59"/>
    </row>
    <row r="1118" spans="14:14">
      <c r="N1118" s="59"/>
    </row>
    <row r="1119" spans="14:14">
      <c r="N1119" s="59"/>
    </row>
    <row r="1120" spans="14:14">
      <c r="N1120" s="59"/>
    </row>
    <row r="1121" spans="14:14">
      <c r="N1121" s="59"/>
    </row>
    <row r="1122" spans="14:14">
      <c r="N1122" s="59"/>
    </row>
    <row r="1123" spans="14:14">
      <c r="N1123" s="59"/>
    </row>
    <row r="1124" spans="14:14">
      <c r="N1124" s="59"/>
    </row>
    <row r="1125" spans="14:14">
      <c r="N1125" s="59"/>
    </row>
    <row r="1126" spans="14:14">
      <c r="N1126" s="59"/>
    </row>
    <row r="1127" spans="14:14">
      <c r="N1127" s="59"/>
    </row>
    <row r="1128" spans="14:14">
      <c r="N1128" s="59"/>
    </row>
    <row r="1129" spans="14:14">
      <c r="N1129" s="59"/>
    </row>
    <row r="1130" spans="14:14">
      <c r="N1130" s="59"/>
    </row>
    <row r="1131" spans="14:14">
      <c r="N1131" s="59"/>
    </row>
    <row r="1132" spans="14:14">
      <c r="N1132" s="59"/>
    </row>
    <row r="1133" spans="14:14">
      <c r="N1133" s="59"/>
    </row>
    <row r="1134" spans="14:14">
      <c r="N1134" s="59"/>
    </row>
    <row r="1135" spans="14:14">
      <c r="N1135" s="59"/>
    </row>
    <row r="1136" spans="14:14">
      <c r="N1136" s="59"/>
    </row>
    <row r="1137" spans="14:14">
      <c r="N1137" s="59"/>
    </row>
    <row r="1138" spans="14:14">
      <c r="N1138" s="59"/>
    </row>
    <row r="1139" spans="14:14">
      <c r="N1139" s="59"/>
    </row>
    <row r="1140" spans="14:14">
      <c r="N1140" s="59"/>
    </row>
    <row r="1141" spans="14:14">
      <c r="N1141" s="59"/>
    </row>
    <row r="1142" spans="14:14">
      <c r="N1142" s="59"/>
    </row>
    <row r="1143" spans="14:14">
      <c r="N1143" s="59"/>
    </row>
    <row r="1144" spans="14:14">
      <c r="N1144" s="59"/>
    </row>
    <row r="1145" spans="14:14">
      <c r="N1145" s="59"/>
    </row>
    <row r="1146" spans="14:14">
      <c r="N1146" s="59"/>
    </row>
    <row r="1147" spans="14:14">
      <c r="N1147" s="59"/>
    </row>
    <row r="1148" spans="14:14">
      <c r="N1148" s="59"/>
    </row>
    <row r="1149" spans="14:14">
      <c r="N1149" s="59"/>
    </row>
    <row r="1150" spans="14:14">
      <c r="N1150" s="59"/>
    </row>
    <row r="1151" spans="14:14">
      <c r="N1151" s="59"/>
    </row>
    <row r="1152" spans="14:14">
      <c r="N1152" s="59"/>
    </row>
    <row r="1153" spans="14:14">
      <c r="N1153" s="59"/>
    </row>
    <row r="1154" spans="14:14">
      <c r="N1154" s="59"/>
    </row>
    <row r="1155" spans="14:14">
      <c r="N1155" s="59"/>
    </row>
    <row r="1156" spans="14:14">
      <c r="N1156" s="59"/>
    </row>
    <row r="1157" spans="14:14">
      <c r="N1157" s="59"/>
    </row>
    <row r="1158" spans="14:14">
      <c r="N1158" s="59"/>
    </row>
    <row r="1159" spans="14:14">
      <c r="N1159" s="59"/>
    </row>
    <row r="1160" spans="14:14">
      <c r="N1160" s="59"/>
    </row>
    <row r="1161" spans="14:14">
      <c r="N1161" s="59"/>
    </row>
    <row r="1162" spans="14:14">
      <c r="N1162" s="59"/>
    </row>
    <row r="1163" spans="14:14">
      <c r="N1163" s="59"/>
    </row>
    <row r="1164" spans="14:14">
      <c r="N1164" s="59"/>
    </row>
    <row r="1165" spans="14:14">
      <c r="N1165" s="59"/>
    </row>
    <row r="1166" spans="14:14">
      <c r="N1166" s="59"/>
    </row>
    <row r="1167" spans="14:14">
      <c r="N1167" s="59"/>
    </row>
    <row r="1168" spans="14:14">
      <c r="N1168" s="59"/>
    </row>
    <row r="1169" spans="14:14">
      <c r="N1169" s="59"/>
    </row>
    <row r="1170" spans="14:14">
      <c r="N1170" s="59"/>
    </row>
    <row r="1171" spans="14:14">
      <c r="N1171" s="59"/>
    </row>
    <row r="1172" spans="14:14">
      <c r="N1172" s="59"/>
    </row>
    <row r="1173" spans="14:14">
      <c r="N1173" s="59"/>
    </row>
    <row r="1174" spans="14:14">
      <c r="N1174" s="59"/>
    </row>
    <row r="1175" spans="14:14">
      <c r="N1175" s="59"/>
    </row>
    <row r="1176" spans="14:14">
      <c r="N1176" s="59"/>
    </row>
    <row r="1177" spans="14:14">
      <c r="N1177" s="59"/>
    </row>
    <row r="1178" spans="14:14">
      <c r="N1178" s="59"/>
    </row>
    <row r="1179" spans="14:14">
      <c r="N1179" s="59"/>
    </row>
    <row r="1180" spans="14:14">
      <c r="N1180" s="59"/>
    </row>
    <row r="1181" spans="14:14">
      <c r="N1181" s="59"/>
    </row>
    <row r="1182" spans="14:14">
      <c r="N1182" s="59"/>
    </row>
    <row r="1183" spans="14:14">
      <c r="N1183" s="59"/>
    </row>
    <row r="1184" spans="14:14">
      <c r="N1184" s="59"/>
    </row>
    <row r="1185" spans="14:14">
      <c r="N1185" s="59"/>
    </row>
    <row r="1186" spans="14:14">
      <c r="N1186" s="59"/>
    </row>
    <row r="1187" spans="14:14">
      <c r="N1187" s="59"/>
    </row>
    <row r="1188" spans="14:14">
      <c r="N1188" s="59"/>
    </row>
    <row r="1189" spans="14:14">
      <c r="N1189" s="59"/>
    </row>
    <row r="1190" spans="14:14">
      <c r="N1190" s="59"/>
    </row>
    <row r="1191" spans="14:14">
      <c r="N1191" s="59"/>
    </row>
    <row r="1192" spans="14:14">
      <c r="N1192" s="59"/>
    </row>
    <row r="1193" spans="14:14">
      <c r="N1193" s="59"/>
    </row>
  </sheetData>
  <mergeCells count="226">
    <mergeCell ref="U64:V64"/>
    <mergeCell ref="U65:V65"/>
    <mergeCell ref="U67:V67"/>
    <mergeCell ref="U68:V68"/>
    <mergeCell ref="F41:G41"/>
    <mergeCell ref="F42:G42"/>
    <mergeCell ref="F43:G43"/>
    <mergeCell ref="F46:G46"/>
    <mergeCell ref="F47:G47"/>
    <mergeCell ref="U56:V56"/>
    <mergeCell ref="U43:V43"/>
    <mergeCell ref="U46:V46"/>
    <mergeCell ref="U47:V47"/>
    <mergeCell ref="U48:V48"/>
    <mergeCell ref="U49:V49"/>
    <mergeCell ref="U63:V63"/>
    <mergeCell ref="U57:V57"/>
    <mergeCell ref="U59:V59"/>
    <mergeCell ref="U60:V60"/>
    <mergeCell ref="U61:V61"/>
    <mergeCell ref="K41:L41"/>
    <mergeCell ref="P41:Q41"/>
    <mergeCell ref="U41:V41"/>
    <mergeCell ref="U62:V62"/>
    <mergeCell ref="F49:G49"/>
    <mergeCell ref="K42:L42"/>
    <mergeCell ref="P50:Q50"/>
    <mergeCell ref="K50:L50"/>
    <mergeCell ref="P47:Q47"/>
    <mergeCell ref="P48:Q48"/>
    <mergeCell ref="P49:Q49"/>
    <mergeCell ref="U42:V42"/>
    <mergeCell ref="F50:G50"/>
    <mergeCell ref="F44:G44"/>
    <mergeCell ref="K44:L44"/>
    <mergeCell ref="P44:Q44"/>
    <mergeCell ref="U44:V44"/>
    <mergeCell ref="F45:G45"/>
    <mergeCell ref="K45:L45"/>
    <mergeCell ref="U45:V45"/>
    <mergeCell ref="U26:V26"/>
    <mergeCell ref="P45:Q45"/>
    <mergeCell ref="U27:V27"/>
    <mergeCell ref="U28:V28"/>
    <mergeCell ref="U29:V29"/>
    <mergeCell ref="U30:V30"/>
    <mergeCell ref="U31:V31"/>
    <mergeCell ref="K43:L43"/>
    <mergeCell ref="U32:V32"/>
    <mergeCell ref="U33:V33"/>
    <mergeCell ref="U34:V34"/>
    <mergeCell ref="U35:V35"/>
    <mergeCell ref="U36:V36"/>
    <mergeCell ref="U37:V37"/>
    <mergeCell ref="P38:Q38"/>
    <mergeCell ref="K36:L36"/>
    <mergeCell ref="U38:V38"/>
    <mergeCell ref="U39:V39"/>
    <mergeCell ref="U40:V40"/>
    <mergeCell ref="P8:Q8"/>
    <mergeCell ref="U18:V18"/>
    <mergeCell ref="U19:V19"/>
    <mergeCell ref="U20:V20"/>
    <mergeCell ref="U21:V21"/>
    <mergeCell ref="U22:V22"/>
    <mergeCell ref="U23:V23"/>
    <mergeCell ref="U24:V24"/>
    <mergeCell ref="U25:V25"/>
    <mergeCell ref="F23:G23"/>
    <mergeCell ref="R3:V3"/>
    <mergeCell ref="U4:V4"/>
    <mergeCell ref="A1:V1"/>
    <mergeCell ref="P15:Q15"/>
    <mergeCell ref="P16:Q16"/>
    <mergeCell ref="P17:Q17"/>
    <mergeCell ref="K15:L15"/>
    <mergeCell ref="K16:L16"/>
    <mergeCell ref="K17:L17"/>
    <mergeCell ref="F15:G15"/>
    <mergeCell ref="U5:V5"/>
    <mergeCell ref="U6:V6"/>
    <mergeCell ref="U7:V7"/>
    <mergeCell ref="U8:V8"/>
    <mergeCell ref="U9:V9"/>
    <mergeCell ref="U10:V10"/>
    <mergeCell ref="U11:V11"/>
    <mergeCell ref="U15:V15"/>
    <mergeCell ref="U16:V16"/>
    <mergeCell ref="U17:V17"/>
    <mergeCell ref="R13:S13"/>
    <mergeCell ref="F8:G8"/>
    <mergeCell ref="K8:L8"/>
    <mergeCell ref="K22:L22"/>
    <mergeCell ref="K38:L38"/>
    <mergeCell ref="K39:L39"/>
    <mergeCell ref="F34:G34"/>
    <mergeCell ref="K34:L34"/>
    <mergeCell ref="P34:Q34"/>
    <mergeCell ref="F16:G16"/>
    <mergeCell ref="F17:G17"/>
    <mergeCell ref="P21:Q21"/>
    <mergeCell ref="P23:Q23"/>
    <mergeCell ref="P27:Q27"/>
    <mergeCell ref="P24:Q24"/>
    <mergeCell ref="P33:Q33"/>
    <mergeCell ref="K24:L24"/>
    <mergeCell ref="K33:L33"/>
    <mergeCell ref="K28:L28"/>
    <mergeCell ref="P39:Q39"/>
    <mergeCell ref="P30:Q30"/>
    <mergeCell ref="P31:Q31"/>
    <mergeCell ref="K35:L35"/>
    <mergeCell ref="P35:Q35"/>
    <mergeCell ref="K37:L37"/>
    <mergeCell ref="P37:Q37"/>
    <mergeCell ref="F21:G21"/>
    <mergeCell ref="F36:G36"/>
    <mergeCell ref="P36:Q36"/>
    <mergeCell ref="P28:Q28"/>
    <mergeCell ref="U55:V55"/>
    <mergeCell ref="K49:L49"/>
    <mergeCell ref="P42:Q42"/>
    <mergeCell ref="P43:Q43"/>
    <mergeCell ref="P46:Q46"/>
    <mergeCell ref="B54:G54"/>
    <mergeCell ref="F40:G40"/>
    <mergeCell ref="K40:L40"/>
    <mergeCell ref="F33:G33"/>
    <mergeCell ref="F28:G28"/>
    <mergeCell ref="F35:G35"/>
    <mergeCell ref="F37:G37"/>
    <mergeCell ref="F38:G38"/>
    <mergeCell ref="F39:G39"/>
    <mergeCell ref="K48:L48"/>
    <mergeCell ref="P40:Q40"/>
    <mergeCell ref="U50:V50"/>
    <mergeCell ref="U53:V53"/>
    <mergeCell ref="F53:G53"/>
    <mergeCell ref="U54:V54"/>
    <mergeCell ref="F48:G48"/>
    <mergeCell ref="F74:I74"/>
    <mergeCell ref="M74:O74"/>
    <mergeCell ref="F72:I72"/>
    <mergeCell ref="M72:O72"/>
    <mergeCell ref="F73:I73"/>
    <mergeCell ref="M73:O73"/>
    <mergeCell ref="F56:G56"/>
    <mergeCell ref="F57:G57"/>
    <mergeCell ref="F62:G62"/>
    <mergeCell ref="E68:F68"/>
    <mergeCell ref="F61:G61"/>
    <mergeCell ref="B60:G60"/>
    <mergeCell ref="P60:Q60"/>
    <mergeCell ref="P61:Q61"/>
    <mergeCell ref="P56:Q56"/>
    <mergeCell ref="P57:Q57"/>
    <mergeCell ref="K56:L56"/>
    <mergeCell ref="K57:L57"/>
    <mergeCell ref="H65:I65"/>
    <mergeCell ref="K62:L62"/>
    <mergeCell ref="K46:L46"/>
    <mergeCell ref="K47:L47"/>
    <mergeCell ref="P62:Q62"/>
    <mergeCell ref="M65:N65"/>
    <mergeCell ref="K60:L60"/>
    <mergeCell ref="K61:L61"/>
    <mergeCell ref="F4:G4"/>
    <mergeCell ref="K4:L4"/>
    <mergeCell ref="P4:Q4"/>
    <mergeCell ref="B2:E2"/>
    <mergeCell ref="F5:G5"/>
    <mergeCell ref="K5:L5"/>
    <mergeCell ref="P5:Q5"/>
    <mergeCell ref="A3:A4"/>
    <mergeCell ref="B3:B4"/>
    <mergeCell ref="C3:G3"/>
    <mergeCell ref="H3:L3"/>
    <mergeCell ref="M3:Q3"/>
    <mergeCell ref="H13:I13"/>
    <mergeCell ref="M13:N13"/>
    <mergeCell ref="F19:G19"/>
    <mergeCell ref="P19:Q19"/>
    <mergeCell ref="F20:G20"/>
    <mergeCell ref="P20:Q20"/>
    <mergeCell ref="B6:D6"/>
    <mergeCell ref="F9:G9"/>
    <mergeCell ref="K9:L9"/>
    <mergeCell ref="P9:Q9"/>
    <mergeCell ref="F10:G10"/>
    <mergeCell ref="K10:L10"/>
    <mergeCell ref="P10:Q10"/>
    <mergeCell ref="F7:G7"/>
    <mergeCell ref="K6:L6"/>
    <mergeCell ref="K7:L7"/>
    <mergeCell ref="P6:Q6"/>
    <mergeCell ref="P7:Q7"/>
    <mergeCell ref="K19:L19"/>
    <mergeCell ref="K20:L20"/>
    <mergeCell ref="F6:G6"/>
    <mergeCell ref="F18:G18"/>
    <mergeCell ref="K18:L18"/>
    <mergeCell ref="P18:Q18"/>
    <mergeCell ref="B16:D16"/>
    <mergeCell ref="P26:Q26"/>
    <mergeCell ref="F32:G32"/>
    <mergeCell ref="P32:Q32"/>
    <mergeCell ref="K25:L25"/>
    <mergeCell ref="K26:L26"/>
    <mergeCell ref="K32:L32"/>
    <mergeCell ref="P29:Q29"/>
    <mergeCell ref="F25:G25"/>
    <mergeCell ref="P25:Q25"/>
    <mergeCell ref="F29:G29"/>
    <mergeCell ref="F30:G30"/>
    <mergeCell ref="F31:G31"/>
    <mergeCell ref="K29:L29"/>
    <mergeCell ref="K30:L30"/>
    <mergeCell ref="K31:L31"/>
    <mergeCell ref="P22:Q22"/>
    <mergeCell ref="F27:G27"/>
    <mergeCell ref="F24:G24"/>
    <mergeCell ref="K21:L21"/>
    <mergeCell ref="K23:L23"/>
    <mergeCell ref="K27:L27"/>
    <mergeCell ref="F22:G22"/>
    <mergeCell ref="F26:G26"/>
  </mergeCells>
  <phoneticPr fontId="4" type="noConversion"/>
  <printOptions horizontalCentered="1"/>
  <pageMargins left="0.13" right="0.13" top="0.6" bottom="0.78" header="0.4" footer="0.13"/>
  <pageSetup paperSize="9" scale="80" orientation="landscape" horizontalDpi="1200" verticalDpi="1200" r:id="rId1"/>
  <headerFooter alignWithMargins="0"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114"/>
  <sheetViews>
    <sheetView tabSelected="1" zoomScaleSheetLayoutView="100" workbookViewId="0">
      <selection activeCell="E102" sqref="E102"/>
    </sheetView>
  </sheetViews>
  <sheetFormatPr defaultRowHeight="15.75"/>
  <cols>
    <col min="1" max="1" width="7.140625" style="105" customWidth="1"/>
    <col min="2" max="2" width="50.28515625" style="105" customWidth="1"/>
    <col min="3" max="3" width="10.140625" style="105" customWidth="1"/>
    <col min="4" max="4" width="7.5703125" style="105" customWidth="1"/>
    <col min="5" max="5" width="10.85546875" style="105" customWidth="1"/>
    <col min="6" max="6" width="9.140625" style="105"/>
    <col min="7" max="7" width="13.28515625" style="105" customWidth="1"/>
    <col min="8" max="8" width="3" style="105" customWidth="1"/>
    <col min="9" max="16384" width="9.140625" style="105"/>
  </cols>
  <sheetData>
    <row r="1" spans="1:20" ht="20.25" customHeight="1" thickBot="1">
      <c r="A1" s="771" t="s">
        <v>770</v>
      </c>
      <c r="B1" s="772"/>
      <c r="C1" s="772"/>
      <c r="D1" s="772"/>
      <c r="E1" s="772"/>
      <c r="F1" s="772"/>
      <c r="G1" s="772"/>
      <c r="H1" s="773"/>
    </row>
    <row r="2" spans="1:20" ht="36" customHeight="1" thickBot="1">
      <c r="A2" s="774" t="s">
        <v>785</v>
      </c>
      <c r="B2" s="775"/>
      <c r="C2" s="775"/>
      <c r="D2" s="775"/>
      <c r="E2" s="775"/>
      <c r="F2" s="775"/>
      <c r="G2" s="775"/>
      <c r="H2" s="776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16.5" thickBot="1">
      <c r="A3" s="101"/>
      <c r="B3" s="95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ht="27.75" customHeight="1" thickBot="1">
      <c r="A4" s="580" t="s">
        <v>190</v>
      </c>
      <c r="B4" s="581" t="s">
        <v>174</v>
      </c>
      <c r="C4" s="777" t="s">
        <v>191</v>
      </c>
      <c r="D4" s="778"/>
      <c r="E4" s="582" t="s">
        <v>267</v>
      </c>
      <c r="F4" s="583" t="s">
        <v>4</v>
      </c>
      <c r="G4" s="774" t="s">
        <v>268</v>
      </c>
      <c r="H4" s="776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>
      <c r="A5" s="102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</row>
    <row r="6" spans="1:20">
      <c r="A6" s="102"/>
      <c r="B6" s="475" t="s">
        <v>746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13.5" customHeight="1">
      <c r="A7" s="566"/>
      <c r="B7" s="565"/>
      <c r="C7" s="205"/>
      <c r="D7" s="565"/>
      <c r="E7" s="100"/>
      <c r="F7" s="99"/>
      <c r="G7" s="98"/>
      <c r="H7" s="98"/>
      <c r="I7" s="95"/>
      <c r="J7" s="584"/>
      <c r="K7" s="101"/>
      <c r="L7" s="101"/>
      <c r="M7" s="101"/>
      <c r="N7" s="101"/>
      <c r="O7" s="101"/>
      <c r="P7" s="101"/>
      <c r="Q7" s="101"/>
      <c r="R7" s="101"/>
      <c r="S7" s="101"/>
      <c r="T7" s="101"/>
    </row>
    <row r="8" spans="1:20" ht="122.25" customHeight="1">
      <c r="A8" s="566" t="s">
        <v>257</v>
      </c>
      <c r="B8" s="601" t="s">
        <v>666</v>
      </c>
      <c r="C8" s="205">
        <v>10</v>
      </c>
      <c r="D8" s="565" t="s">
        <v>285</v>
      </c>
      <c r="E8" s="100">
        <v>12003.2</v>
      </c>
      <c r="F8" s="99" t="s">
        <v>398</v>
      </c>
      <c r="G8" s="98">
        <f>C8*E8</f>
        <v>120032</v>
      </c>
      <c r="H8" s="98"/>
      <c r="I8" s="95"/>
      <c r="J8" s="584"/>
      <c r="K8" s="101"/>
      <c r="L8" s="101"/>
      <c r="M8" s="101"/>
      <c r="N8" s="101"/>
      <c r="O8" s="101"/>
      <c r="P8" s="101"/>
      <c r="Q8" s="101"/>
      <c r="R8" s="101"/>
      <c r="S8" s="101"/>
      <c r="T8" s="101"/>
    </row>
    <row r="9" spans="1:20" ht="13.5" customHeight="1">
      <c r="A9" s="566"/>
      <c r="B9" s="565"/>
      <c r="C9" s="205"/>
      <c r="D9" s="565"/>
      <c r="E9" s="100"/>
      <c r="F9" s="99"/>
      <c r="G9" s="98"/>
      <c r="H9" s="98"/>
      <c r="I9" s="95"/>
      <c r="J9" s="584"/>
      <c r="K9" s="101"/>
      <c r="L9" s="101"/>
      <c r="M9" s="101"/>
      <c r="N9" s="101"/>
      <c r="O9" s="101"/>
      <c r="P9" s="101"/>
      <c r="Q9" s="101"/>
      <c r="R9" s="101"/>
      <c r="S9" s="101"/>
      <c r="T9" s="101"/>
    </row>
    <row r="10" spans="1:20" ht="135" customHeight="1">
      <c r="A10" s="566" t="s">
        <v>258</v>
      </c>
      <c r="B10" s="601" t="s">
        <v>667</v>
      </c>
      <c r="C10" s="205">
        <v>2</v>
      </c>
      <c r="D10" s="565" t="s">
        <v>285</v>
      </c>
      <c r="E10" s="100">
        <v>11477.4</v>
      </c>
      <c r="F10" s="99" t="s">
        <v>398</v>
      </c>
      <c r="G10" s="98">
        <f>C10*E10</f>
        <v>22954.799999999999</v>
      </c>
      <c r="H10" s="98"/>
      <c r="I10" s="95"/>
      <c r="J10" s="584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ht="13.5" customHeight="1">
      <c r="A11" s="566"/>
      <c r="B11" s="565"/>
      <c r="C11" s="205"/>
      <c r="D11" s="565"/>
      <c r="E11" s="100"/>
      <c r="F11" s="99"/>
      <c r="G11" s="98"/>
      <c r="H11" s="98"/>
      <c r="I11" s="95"/>
      <c r="J11" s="584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0" ht="105.75" customHeight="1">
      <c r="A12" s="566" t="s">
        <v>259</v>
      </c>
      <c r="B12" s="605" t="s">
        <v>668</v>
      </c>
      <c r="C12" s="205">
        <v>10</v>
      </c>
      <c r="D12" s="565" t="s">
        <v>285</v>
      </c>
      <c r="E12" s="100">
        <v>4253.8999999999996</v>
      </c>
      <c r="F12" s="99" t="s">
        <v>398</v>
      </c>
      <c r="G12" s="98">
        <f>C12*E12</f>
        <v>42539</v>
      </c>
      <c r="H12" s="98"/>
      <c r="I12" s="95"/>
      <c r="J12" s="584"/>
      <c r="K12" s="101"/>
      <c r="L12" s="101"/>
      <c r="M12" s="101"/>
      <c r="N12" s="101"/>
      <c r="O12" s="101"/>
      <c r="P12" s="101"/>
      <c r="Q12" s="101"/>
      <c r="R12" s="101"/>
      <c r="S12" s="101"/>
      <c r="T12" s="101"/>
    </row>
    <row r="13" spans="1:20" ht="13.5" customHeight="1">
      <c r="A13" s="566"/>
      <c r="B13" s="565"/>
      <c r="C13" s="205"/>
      <c r="D13" s="565"/>
      <c r="E13" s="100"/>
      <c r="F13" s="99"/>
      <c r="G13" s="98"/>
      <c r="H13" s="98"/>
      <c r="I13" s="95"/>
      <c r="J13" s="584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ht="48" customHeight="1">
      <c r="A14" s="566" t="s">
        <v>269</v>
      </c>
      <c r="B14" s="585" t="s">
        <v>669</v>
      </c>
      <c r="C14" s="139">
        <v>10</v>
      </c>
      <c r="D14" s="565" t="s">
        <v>45</v>
      </c>
      <c r="E14" s="100">
        <v>938.47</v>
      </c>
      <c r="F14" s="99" t="s">
        <v>398</v>
      </c>
      <c r="G14" s="98">
        <f>C14*E14</f>
        <v>9384.7000000000007</v>
      </c>
      <c r="H14" s="98"/>
      <c r="I14" s="95"/>
      <c r="J14" s="584"/>
      <c r="K14" s="101"/>
      <c r="L14" s="101"/>
      <c r="M14" s="101"/>
      <c r="N14" s="101"/>
      <c r="O14" s="101"/>
      <c r="P14" s="101"/>
      <c r="Q14" s="101"/>
      <c r="R14" s="101"/>
      <c r="S14" s="101"/>
      <c r="T14" s="101"/>
    </row>
    <row r="15" spans="1:20" ht="13.5" customHeight="1">
      <c r="A15" s="566"/>
      <c r="B15" s="565"/>
      <c r="C15" s="205"/>
      <c r="D15" s="565"/>
      <c r="E15" s="100"/>
      <c r="F15" s="99"/>
      <c r="G15" s="98"/>
      <c r="H15" s="98"/>
      <c r="I15" s="95"/>
      <c r="J15" s="584"/>
      <c r="K15" s="101"/>
      <c r="L15" s="101"/>
      <c r="M15" s="101"/>
      <c r="N15" s="101"/>
      <c r="O15" s="101"/>
      <c r="P15" s="101"/>
      <c r="Q15" s="101"/>
      <c r="R15" s="101"/>
      <c r="S15" s="101"/>
      <c r="T15" s="101"/>
    </row>
    <row r="16" spans="1:20" ht="52.5" customHeight="1">
      <c r="A16" s="566" t="s">
        <v>271</v>
      </c>
      <c r="B16" s="295" t="s">
        <v>670</v>
      </c>
      <c r="C16" s="139">
        <v>20</v>
      </c>
      <c r="D16" s="565" t="s">
        <v>45</v>
      </c>
      <c r="E16" s="100">
        <v>447.15</v>
      </c>
      <c r="F16" s="99" t="s">
        <v>398</v>
      </c>
      <c r="G16" s="98">
        <f>C16*E16</f>
        <v>8943</v>
      </c>
      <c r="H16" s="98"/>
      <c r="I16" s="95"/>
      <c r="J16" s="584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20" ht="13.5" customHeight="1">
      <c r="A17" s="566"/>
      <c r="B17" s="295"/>
      <c r="C17" s="139"/>
      <c r="D17" s="565"/>
      <c r="E17" s="100"/>
      <c r="F17" s="99"/>
      <c r="G17" s="98"/>
      <c r="H17" s="98"/>
      <c r="I17" s="95"/>
      <c r="J17" s="584"/>
      <c r="K17" s="101"/>
      <c r="L17" s="101"/>
      <c r="M17" s="101"/>
      <c r="N17" s="101"/>
      <c r="O17" s="101"/>
      <c r="P17" s="101"/>
      <c r="Q17" s="101"/>
      <c r="R17" s="101"/>
      <c r="S17" s="101"/>
      <c r="T17" s="101"/>
    </row>
    <row r="18" spans="1:20" ht="81.75" customHeight="1">
      <c r="A18" s="566" t="s">
        <v>272</v>
      </c>
      <c r="B18" s="295" t="s">
        <v>671</v>
      </c>
      <c r="C18" s="139">
        <v>18</v>
      </c>
      <c r="D18" s="565" t="s">
        <v>45</v>
      </c>
      <c r="E18" s="100">
        <v>72.16</v>
      </c>
      <c r="F18" s="99" t="s">
        <v>398</v>
      </c>
      <c r="G18" s="98">
        <f>C18*E18</f>
        <v>1298.8799999999999</v>
      </c>
      <c r="H18" s="98"/>
      <c r="I18" s="95"/>
      <c r="J18" s="584"/>
      <c r="K18" s="101"/>
      <c r="L18" s="101"/>
      <c r="M18" s="101"/>
      <c r="N18" s="101"/>
      <c r="O18" s="101"/>
      <c r="P18" s="101"/>
      <c r="Q18" s="101"/>
      <c r="R18" s="101"/>
      <c r="S18" s="101"/>
      <c r="T18" s="101"/>
    </row>
    <row r="19" spans="1:20" ht="16.5" customHeight="1">
      <c r="A19" s="566"/>
      <c r="B19" s="295"/>
      <c r="C19" s="139"/>
      <c r="D19" s="565"/>
      <c r="E19" s="100"/>
      <c r="F19" s="99"/>
      <c r="G19" s="98"/>
      <c r="H19" s="98"/>
      <c r="I19" s="95"/>
      <c r="J19" s="584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20" ht="96.75" customHeight="1">
      <c r="A20" s="566" t="s">
        <v>81</v>
      </c>
      <c r="B20" s="295" t="s">
        <v>672</v>
      </c>
      <c r="C20" s="139">
        <v>6</v>
      </c>
      <c r="D20" s="565" t="s">
        <v>45</v>
      </c>
      <c r="E20" s="100">
        <v>1358.17</v>
      </c>
      <c r="F20" s="99" t="s">
        <v>398</v>
      </c>
      <c r="G20" s="98">
        <f>C20*E20</f>
        <v>8149.02</v>
      </c>
      <c r="H20" s="98"/>
      <c r="I20" s="95"/>
      <c r="J20" s="584"/>
      <c r="K20" s="101"/>
      <c r="L20" s="101"/>
      <c r="M20" s="101"/>
      <c r="N20" s="101"/>
      <c r="O20" s="101"/>
      <c r="P20" s="101"/>
      <c r="Q20" s="101"/>
      <c r="R20" s="101"/>
      <c r="S20" s="101"/>
      <c r="T20" s="101"/>
    </row>
    <row r="21" spans="1:20" ht="14.25" customHeight="1">
      <c r="A21" s="566"/>
      <c r="B21" s="295"/>
      <c r="C21" s="139"/>
      <c r="D21" s="565"/>
      <c r="E21" s="100"/>
      <c r="F21" s="99"/>
      <c r="G21" s="98"/>
      <c r="H21" s="98"/>
      <c r="I21" s="95"/>
      <c r="J21" s="584"/>
      <c r="K21" s="101"/>
      <c r="L21" s="101"/>
      <c r="M21" s="101"/>
      <c r="N21" s="101"/>
      <c r="O21" s="101"/>
      <c r="P21" s="101"/>
      <c r="Q21" s="101"/>
      <c r="R21" s="101"/>
      <c r="S21" s="101"/>
      <c r="T21" s="101"/>
    </row>
    <row r="22" spans="1:20" ht="54" customHeight="1">
      <c r="A22" s="570" t="s">
        <v>96</v>
      </c>
      <c r="B22" s="295" t="s">
        <v>678</v>
      </c>
      <c r="C22" s="205"/>
      <c r="D22" s="565"/>
      <c r="E22" s="100"/>
      <c r="F22" s="99"/>
      <c r="G22" s="98"/>
      <c r="H22" s="98"/>
      <c r="I22" s="95"/>
      <c r="J22" s="584"/>
      <c r="K22" s="101"/>
      <c r="L22" s="101"/>
      <c r="M22" s="101"/>
      <c r="N22" s="101"/>
      <c r="O22" s="101"/>
      <c r="P22" s="101"/>
      <c r="Q22" s="101"/>
      <c r="R22" s="101"/>
      <c r="S22" s="101"/>
      <c r="T22" s="101"/>
    </row>
    <row r="23" spans="1:20" ht="15.75" customHeight="1">
      <c r="A23" s="566"/>
      <c r="B23" s="295"/>
      <c r="C23" s="205"/>
      <c r="D23" s="565"/>
      <c r="E23" s="100"/>
      <c r="F23" s="99"/>
      <c r="G23" s="98"/>
      <c r="H23" s="98"/>
      <c r="I23" s="95"/>
      <c r="J23" s="584"/>
      <c r="K23" s="101"/>
      <c r="L23" s="101"/>
      <c r="M23" s="101"/>
      <c r="N23" s="101"/>
      <c r="O23" s="101"/>
      <c r="P23" s="101"/>
      <c r="Q23" s="101"/>
      <c r="R23" s="101"/>
      <c r="S23" s="101"/>
      <c r="T23" s="101"/>
    </row>
    <row r="24" spans="1:20" ht="19.5" customHeight="1">
      <c r="A24" s="566"/>
      <c r="B24" s="295" t="s">
        <v>674</v>
      </c>
      <c r="C24" s="205">
        <v>300</v>
      </c>
      <c r="D24" s="565" t="s">
        <v>102</v>
      </c>
      <c r="E24" s="100">
        <v>7.82</v>
      </c>
      <c r="F24" s="99" t="s">
        <v>103</v>
      </c>
      <c r="G24" s="98">
        <f>C24*E24</f>
        <v>2346</v>
      </c>
      <c r="H24" s="98"/>
      <c r="I24" s="95"/>
      <c r="J24" s="584"/>
      <c r="K24" s="101"/>
      <c r="L24" s="101"/>
      <c r="M24" s="101"/>
      <c r="N24" s="101"/>
      <c r="O24" s="101"/>
      <c r="P24" s="101"/>
      <c r="Q24" s="101"/>
      <c r="R24" s="101"/>
      <c r="S24" s="101"/>
      <c r="T24" s="101"/>
    </row>
    <row r="25" spans="1:20" ht="19.5" customHeight="1">
      <c r="A25" s="566"/>
      <c r="B25" s="295" t="s">
        <v>675</v>
      </c>
      <c r="C25" s="205">
        <v>400</v>
      </c>
      <c r="D25" s="565" t="s">
        <v>102</v>
      </c>
      <c r="E25" s="100">
        <v>8.4499999999999993</v>
      </c>
      <c r="F25" s="99" t="s">
        <v>103</v>
      </c>
      <c r="G25" s="98">
        <f>C25*E25</f>
        <v>3379.9999999999995</v>
      </c>
      <c r="H25" s="98"/>
      <c r="I25" s="95"/>
      <c r="J25" s="584"/>
      <c r="K25" s="101"/>
      <c r="L25" s="101"/>
      <c r="M25" s="101"/>
      <c r="N25" s="101"/>
      <c r="O25" s="101"/>
      <c r="P25" s="101"/>
      <c r="Q25" s="101"/>
      <c r="R25" s="101"/>
      <c r="S25" s="101"/>
      <c r="T25" s="101"/>
    </row>
    <row r="26" spans="1:20" ht="18.75" customHeight="1">
      <c r="A26" s="566"/>
      <c r="B26" s="295" t="s">
        <v>676</v>
      </c>
      <c r="C26" s="205">
        <v>250</v>
      </c>
      <c r="D26" s="565" t="s">
        <v>102</v>
      </c>
      <c r="E26" s="100">
        <v>9.9600000000000009</v>
      </c>
      <c r="F26" s="99" t="s">
        <v>103</v>
      </c>
      <c r="G26" s="98">
        <f>C26*E26</f>
        <v>2490</v>
      </c>
      <c r="H26" s="98"/>
      <c r="I26" s="95"/>
      <c r="J26" s="584"/>
      <c r="K26" s="101"/>
      <c r="L26" s="101"/>
      <c r="M26" s="101"/>
      <c r="N26" s="101"/>
      <c r="O26" s="101"/>
      <c r="P26" s="101"/>
      <c r="Q26" s="101"/>
      <c r="R26" s="101"/>
      <c r="S26" s="101"/>
      <c r="T26" s="101"/>
    </row>
    <row r="27" spans="1:20" ht="13.5" customHeight="1">
      <c r="A27" s="566"/>
      <c r="B27" s="565"/>
      <c r="C27" s="205"/>
      <c r="D27" s="565"/>
      <c r="E27" s="100"/>
      <c r="F27" s="99"/>
      <c r="G27" s="98"/>
      <c r="H27" s="98"/>
      <c r="I27" s="95"/>
      <c r="J27" s="584"/>
      <c r="K27" s="101"/>
      <c r="L27" s="101"/>
      <c r="M27" s="101"/>
      <c r="N27" s="101"/>
      <c r="O27" s="101"/>
      <c r="P27" s="101"/>
      <c r="Q27" s="101"/>
      <c r="R27" s="101"/>
      <c r="S27" s="101"/>
      <c r="T27" s="101"/>
    </row>
    <row r="28" spans="1:20" ht="36" customHeight="1">
      <c r="A28" s="570" t="s">
        <v>98</v>
      </c>
      <c r="B28" s="295" t="s">
        <v>679</v>
      </c>
      <c r="C28" s="205"/>
      <c r="D28" s="565"/>
      <c r="E28" s="100"/>
      <c r="F28" s="99"/>
      <c r="G28" s="98"/>
      <c r="H28" s="98"/>
      <c r="I28" s="95"/>
      <c r="J28" s="584"/>
      <c r="K28" s="101"/>
      <c r="L28" s="101"/>
      <c r="M28" s="101"/>
      <c r="N28" s="101"/>
      <c r="O28" s="101"/>
      <c r="P28" s="101"/>
      <c r="Q28" s="101"/>
      <c r="R28" s="101"/>
      <c r="S28" s="101"/>
      <c r="T28" s="101"/>
    </row>
    <row r="29" spans="1:20" ht="13.5" customHeight="1">
      <c r="A29" s="566"/>
      <c r="B29" s="565"/>
      <c r="C29" s="205"/>
      <c r="D29" s="565"/>
      <c r="E29" s="100"/>
      <c r="F29" s="99"/>
      <c r="G29" s="98"/>
      <c r="H29" s="98"/>
      <c r="I29" s="95"/>
      <c r="J29" s="584"/>
      <c r="K29" s="101"/>
      <c r="L29" s="101"/>
      <c r="M29" s="101"/>
      <c r="N29" s="101"/>
      <c r="O29" s="101"/>
      <c r="P29" s="101"/>
      <c r="Q29" s="101"/>
      <c r="R29" s="101"/>
      <c r="S29" s="101"/>
      <c r="T29" s="101"/>
    </row>
    <row r="30" spans="1:20" ht="13.5" customHeight="1">
      <c r="A30" s="566"/>
      <c r="B30" s="588" t="s">
        <v>680</v>
      </c>
      <c r="C30" s="205">
        <v>4</v>
      </c>
      <c r="D30" s="565" t="s">
        <v>683</v>
      </c>
      <c r="E30" s="100">
        <v>200.42</v>
      </c>
      <c r="F30" s="99" t="s">
        <v>398</v>
      </c>
      <c r="G30" s="98">
        <f>C30*E30</f>
        <v>801.68</v>
      </c>
      <c r="H30" s="98"/>
      <c r="I30" s="95"/>
      <c r="J30" s="584"/>
      <c r="K30" s="101"/>
      <c r="L30" s="101"/>
      <c r="M30" s="101"/>
      <c r="N30" s="101"/>
      <c r="O30" s="101"/>
      <c r="P30" s="101"/>
      <c r="Q30" s="101"/>
      <c r="R30" s="101"/>
      <c r="S30" s="101"/>
      <c r="T30" s="101"/>
    </row>
    <row r="31" spans="1:20" ht="13.5" customHeight="1">
      <c r="A31" s="566"/>
      <c r="B31" s="588" t="s">
        <v>681</v>
      </c>
      <c r="C31" s="205">
        <v>2</v>
      </c>
      <c r="D31" s="565" t="s">
        <v>683</v>
      </c>
      <c r="E31" s="100">
        <v>271.92</v>
      </c>
      <c r="F31" s="99" t="s">
        <v>398</v>
      </c>
      <c r="G31" s="98">
        <f>C31*E31</f>
        <v>543.84</v>
      </c>
      <c r="H31" s="98"/>
      <c r="I31" s="95"/>
      <c r="J31" s="584"/>
      <c r="K31" s="101"/>
      <c r="L31" s="101"/>
      <c r="M31" s="101"/>
      <c r="N31" s="101"/>
      <c r="O31" s="101"/>
      <c r="P31" s="101"/>
      <c r="Q31" s="101"/>
      <c r="R31" s="101"/>
      <c r="S31" s="101"/>
      <c r="T31" s="101"/>
    </row>
    <row r="32" spans="1:20" ht="13.5" customHeight="1">
      <c r="A32" s="566"/>
      <c r="B32" s="588" t="s">
        <v>682</v>
      </c>
      <c r="C32" s="205">
        <v>2</v>
      </c>
      <c r="D32" s="565" t="s">
        <v>683</v>
      </c>
      <c r="E32" s="100">
        <v>365.42</v>
      </c>
      <c r="F32" s="99" t="s">
        <v>398</v>
      </c>
      <c r="G32" s="98">
        <f>C32*E32</f>
        <v>730.84</v>
      </c>
      <c r="H32" s="98"/>
      <c r="I32" s="95"/>
      <c r="J32" s="584"/>
      <c r="K32" s="101"/>
      <c r="L32" s="101"/>
      <c r="M32" s="101"/>
      <c r="N32" s="101"/>
      <c r="O32" s="101"/>
      <c r="P32" s="101"/>
      <c r="Q32" s="101"/>
      <c r="R32" s="101"/>
      <c r="S32" s="101"/>
      <c r="T32" s="101"/>
    </row>
    <row r="33" spans="1:20" ht="13.5" customHeight="1">
      <c r="A33" s="566"/>
      <c r="B33" s="565"/>
      <c r="C33" s="205"/>
      <c r="D33" s="565"/>
      <c r="E33" s="100"/>
      <c r="F33" s="99"/>
      <c r="G33" s="98"/>
      <c r="H33" s="98"/>
      <c r="I33" s="95"/>
      <c r="J33" s="584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20" ht="61.5" customHeight="1">
      <c r="A34" s="571">
        <v>11</v>
      </c>
      <c r="B34" s="572" t="s">
        <v>747</v>
      </c>
      <c r="C34" s="576">
        <v>10</v>
      </c>
      <c r="D34" s="106" t="s">
        <v>683</v>
      </c>
      <c r="E34" s="573">
        <v>270.60000000000002</v>
      </c>
      <c r="F34" s="573" t="s">
        <v>398</v>
      </c>
      <c r="G34" s="574">
        <f>C34*E34</f>
        <v>2706</v>
      </c>
      <c r="H34" s="98"/>
      <c r="I34" s="95"/>
      <c r="J34" s="584"/>
      <c r="K34" s="101"/>
      <c r="L34" s="101"/>
      <c r="M34" s="101"/>
      <c r="N34" s="101"/>
      <c r="O34" s="101"/>
      <c r="P34" s="101"/>
      <c r="Q34" s="101"/>
      <c r="R34" s="101"/>
      <c r="S34" s="101"/>
      <c r="T34" s="101"/>
    </row>
    <row r="35" spans="1:20" ht="13.5" customHeight="1">
      <c r="A35" s="566"/>
      <c r="B35" s="565"/>
      <c r="C35" s="205"/>
      <c r="D35" s="565"/>
      <c r="E35" s="100"/>
      <c r="F35" s="99"/>
      <c r="G35" s="98"/>
      <c r="H35" s="98"/>
      <c r="I35" s="95"/>
      <c r="J35" s="584"/>
      <c r="K35" s="101"/>
      <c r="L35" s="101"/>
      <c r="M35" s="101"/>
      <c r="N35" s="101"/>
      <c r="O35" s="101"/>
      <c r="P35" s="101"/>
      <c r="Q35" s="101"/>
      <c r="R35" s="101"/>
      <c r="S35" s="101"/>
      <c r="T35" s="101"/>
    </row>
    <row r="36" spans="1:20" ht="33" customHeight="1">
      <c r="A36" s="571">
        <v>12</v>
      </c>
      <c r="B36" s="572" t="s">
        <v>748</v>
      </c>
      <c r="C36" s="576">
        <v>8</v>
      </c>
      <c r="D36" s="106" t="s">
        <v>683</v>
      </c>
      <c r="E36" s="573">
        <v>702</v>
      </c>
      <c r="F36" s="573" t="s">
        <v>398</v>
      </c>
      <c r="G36" s="574">
        <f>C36*E36</f>
        <v>5616</v>
      </c>
      <c r="H36" s="98"/>
      <c r="I36" s="95"/>
      <c r="J36" s="584"/>
      <c r="K36" s="101"/>
      <c r="L36" s="101"/>
      <c r="M36" s="101"/>
      <c r="N36" s="101"/>
      <c r="O36" s="101"/>
      <c r="P36" s="101"/>
      <c r="Q36" s="101"/>
      <c r="R36" s="101"/>
      <c r="S36" s="101"/>
      <c r="T36" s="101"/>
    </row>
    <row r="37" spans="1:20" ht="13.5" customHeight="1">
      <c r="A37" s="566"/>
      <c r="B37" s="565"/>
      <c r="C37" s="205"/>
      <c r="D37" s="565"/>
      <c r="E37" s="100"/>
      <c r="F37" s="99"/>
      <c r="G37" s="98"/>
      <c r="H37" s="98"/>
      <c r="I37" s="95"/>
      <c r="J37" s="584"/>
      <c r="K37" s="101"/>
      <c r="L37" s="101"/>
      <c r="M37" s="101"/>
      <c r="N37" s="101"/>
      <c r="O37" s="101"/>
      <c r="P37" s="101"/>
      <c r="Q37" s="101"/>
      <c r="R37" s="101"/>
      <c r="S37" s="101"/>
      <c r="T37" s="101"/>
    </row>
    <row r="38" spans="1:20" ht="49.5" customHeight="1">
      <c r="A38" s="571">
        <v>13</v>
      </c>
      <c r="B38" s="575" t="s">
        <v>749</v>
      </c>
      <c r="C38" s="576">
        <v>10</v>
      </c>
      <c r="D38" s="106" t="s">
        <v>683</v>
      </c>
      <c r="E38" s="573">
        <v>566.70000000000005</v>
      </c>
      <c r="F38" s="573" t="s">
        <v>398</v>
      </c>
      <c r="G38" s="574">
        <f>C38*E38</f>
        <v>5667</v>
      </c>
      <c r="H38" s="98"/>
      <c r="I38" s="95"/>
      <c r="J38" s="584"/>
      <c r="K38" s="101"/>
      <c r="L38" s="101"/>
      <c r="M38" s="101"/>
      <c r="N38" s="101"/>
      <c r="O38" s="101"/>
      <c r="P38" s="101"/>
      <c r="Q38" s="101"/>
      <c r="R38" s="101"/>
      <c r="S38" s="101"/>
      <c r="T38" s="101"/>
    </row>
    <row r="39" spans="1:20" ht="13.5" customHeight="1">
      <c r="A39" s="566"/>
      <c r="B39" s="565"/>
      <c r="C39" s="205"/>
      <c r="D39" s="565"/>
      <c r="E39" s="100"/>
      <c r="F39" s="99"/>
      <c r="G39" s="98"/>
      <c r="H39" s="98"/>
      <c r="I39" s="95"/>
      <c r="J39" s="584"/>
      <c r="K39" s="101"/>
      <c r="L39" s="101"/>
      <c r="M39" s="101"/>
      <c r="N39" s="101"/>
      <c r="O39" s="101"/>
      <c r="P39" s="101"/>
      <c r="Q39" s="101"/>
      <c r="R39" s="101"/>
      <c r="S39" s="101"/>
      <c r="T39" s="101"/>
    </row>
    <row r="40" spans="1:20" ht="31.5" customHeight="1">
      <c r="A40" s="571">
        <v>14</v>
      </c>
      <c r="B40" s="572" t="s">
        <v>750</v>
      </c>
      <c r="C40" s="576">
        <v>10</v>
      </c>
      <c r="D40" s="106" t="s">
        <v>683</v>
      </c>
      <c r="E40" s="573">
        <v>389.7</v>
      </c>
      <c r="F40" s="573" t="s">
        <v>398</v>
      </c>
      <c r="G40" s="574">
        <f>C40*E40</f>
        <v>3897</v>
      </c>
      <c r="H40" s="98"/>
      <c r="I40" s="95"/>
      <c r="J40" s="584"/>
      <c r="K40" s="101"/>
      <c r="L40" s="101"/>
      <c r="M40" s="101"/>
      <c r="N40" s="101"/>
      <c r="O40" s="101"/>
      <c r="P40" s="101"/>
      <c r="Q40" s="101"/>
      <c r="R40" s="101"/>
      <c r="S40" s="101"/>
      <c r="T40" s="101"/>
    </row>
    <row r="41" spans="1:20" ht="13.5" customHeight="1">
      <c r="A41" s="566"/>
      <c r="B41" s="565"/>
      <c r="C41" s="205"/>
      <c r="D41" s="565"/>
      <c r="E41" s="100"/>
      <c r="F41" s="99"/>
      <c r="G41" s="98"/>
      <c r="H41" s="98"/>
      <c r="I41" s="95"/>
      <c r="J41" s="584"/>
      <c r="K41" s="101"/>
      <c r="L41" s="101"/>
      <c r="M41" s="101"/>
      <c r="N41" s="101"/>
      <c r="O41" s="101"/>
      <c r="P41" s="101"/>
      <c r="Q41" s="101"/>
      <c r="R41" s="101"/>
      <c r="S41" s="101"/>
      <c r="T41" s="101"/>
    </row>
    <row r="42" spans="1:20" ht="66.75" customHeight="1">
      <c r="A42" s="571">
        <v>15</v>
      </c>
      <c r="B42" s="572" t="s">
        <v>751</v>
      </c>
      <c r="C42" s="576">
        <v>10</v>
      </c>
      <c r="D42" s="106" t="s">
        <v>683</v>
      </c>
      <c r="E42" s="573">
        <v>599.6</v>
      </c>
      <c r="F42" s="573" t="s">
        <v>398</v>
      </c>
      <c r="G42" s="574">
        <f>C42*E42</f>
        <v>5996</v>
      </c>
      <c r="H42" s="98"/>
      <c r="I42" s="95"/>
      <c r="J42" s="584"/>
      <c r="K42" s="101"/>
      <c r="L42" s="101"/>
      <c r="M42" s="101"/>
      <c r="N42" s="101"/>
      <c r="O42" s="101"/>
      <c r="P42" s="101"/>
      <c r="Q42" s="101"/>
      <c r="R42" s="101"/>
      <c r="S42" s="101"/>
      <c r="T42" s="101"/>
    </row>
    <row r="43" spans="1:20" ht="13.5" customHeight="1">
      <c r="A43" s="566"/>
      <c r="B43" s="565"/>
      <c r="C43" s="205"/>
      <c r="D43" s="565"/>
      <c r="E43" s="100"/>
      <c r="F43" s="99"/>
      <c r="G43" s="98"/>
      <c r="H43" s="98"/>
      <c r="I43" s="95"/>
      <c r="J43" s="584"/>
      <c r="K43" s="101"/>
      <c r="L43" s="101"/>
      <c r="M43" s="101"/>
      <c r="N43" s="101"/>
      <c r="O43" s="101"/>
      <c r="P43" s="101"/>
      <c r="Q43" s="101"/>
      <c r="R43" s="101"/>
      <c r="S43" s="101"/>
      <c r="T43" s="101"/>
    </row>
    <row r="44" spans="1:20" ht="31.5" customHeight="1">
      <c r="A44" s="571">
        <v>16</v>
      </c>
      <c r="B44" s="572" t="s">
        <v>752</v>
      </c>
      <c r="C44" s="576">
        <v>7</v>
      </c>
      <c r="D44" s="106" t="s">
        <v>683</v>
      </c>
      <c r="E44" s="573">
        <v>795</v>
      </c>
      <c r="F44" s="573" t="s">
        <v>398</v>
      </c>
      <c r="G44" s="574">
        <f>C44*E44</f>
        <v>5565</v>
      </c>
      <c r="H44" s="98"/>
      <c r="I44" s="95"/>
      <c r="J44" s="584"/>
      <c r="K44" s="101"/>
      <c r="L44" s="101"/>
      <c r="M44" s="101"/>
      <c r="N44" s="101"/>
      <c r="O44" s="101"/>
      <c r="P44" s="101"/>
      <c r="Q44" s="101"/>
      <c r="R44" s="101"/>
      <c r="S44" s="101"/>
      <c r="T44" s="101"/>
    </row>
    <row r="45" spans="1:20" ht="13.5" customHeight="1">
      <c r="A45" s="566"/>
      <c r="B45" s="565"/>
      <c r="C45" s="205"/>
      <c r="D45" s="565"/>
      <c r="E45" s="100"/>
      <c r="F45" s="99"/>
      <c r="G45" s="98"/>
      <c r="H45" s="98"/>
      <c r="I45" s="95"/>
      <c r="J45" s="584"/>
      <c r="K45" s="101"/>
      <c r="L45" s="101"/>
      <c r="M45" s="101"/>
      <c r="N45" s="101"/>
      <c r="O45" s="101"/>
      <c r="P45" s="101"/>
      <c r="Q45" s="101"/>
      <c r="R45" s="101"/>
      <c r="S45" s="101"/>
      <c r="T45" s="101"/>
    </row>
    <row r="46" spans="1:20" ht="34.5" customHeight="1">
      <c r="A46" s="566" t="s">
        <v>753</v>
      </c>
      <c r="B46" s="295" t="s">
        <v>771</v>
      </c>
      <c r="C46" s="139">
        <v>20</v>
      </c>
      <c r="D46" s="565" t="s">
        <v>45</v>
      </c>
      <c r="E46" s="100">
        <v>509.74</v>
      </c>
      <c r="F46" s="99" t="s">
        <v>398</v>
      </c>
      <c r="G46" s="98">
        <f>C46*E46</f>
        <v>10194.799999999999</v>
      </c>
      <c r="H46" s="98"/>
      <c r="I46" s="95"/>
      <c r="J46" s="584"/>
      <c r="K46" s="101"/>
      <c r="L46" s="101"/>
      <c r="M46" s="101"/>
      <c r="N46" s="101"/>
      <c r="O46" s="101"/>
      <c r="P46" s="101"/>
      <c r="Q46" s="101"/>
      <c r="R46" s="101"/>
      <c r="S46" s="101"/>
      <c r="T46" s="101"/>
    </row>
    <row r="47" spans="1:20" ht="13.5" customHeight="1">
      <c r="A47" s="566"/>
      <c r="B47" s="565"/>
      <c r="C47" s="205"/>
      <c r="D47" s="565"/>
      <c r="E47" s="100"/>
      <c r="F47" s="99"/>
      <c r="G47" s="98"/>
      <c r="H47" s="98"/>
      <c r="I47" s="95"/>
      <c r="J47" s="584"/>
      <c r="K47" s="101"/>
      <c r="L47" s="101"/>
      <c r="M47" s="101"/>
      <c r="N47" s="101"/>
      <c r="O47" s="101"/>
      <c r="P47" s="101"/>
      <c r="Q47" s="101"/>
      <c r="R47" s="101"/>
      <c r="S47" s="101"/>
      <c r="T47" s="101"/>
    </row>
    <row r="48" spans="1:20" ht="30" customHeight="1">
      <c r="A48" s="566" t="s">
        <v>754</v>
      </c>
      <c r="B48" s="295" t="s">
        <v>684</v>
      </c>
      <c r="C48" s="139">
        <v>20</v>
      </c>
      <c r="D48" s="565" t="s">
        <v>45</v>
      </c>
      <c r="E48" s="100">
        <v>1384.24</v>
      </c>
      <c r="F48" s="99" t="s">
        <v>398</v>
      </c>
      <c r="G48" s="98">
        <f>C48*E48</f>
        <v>27684.799999999999</v>
      </c>
      <c r="H48" s="98"/>
      <c r="I48" s="95"/>
      <c r="J48" s="584"/>
      <c r="K48" s="101"/>
      <c r="L48" s="101"/>
      <c r="M48" s="101"/>
      <c r="N48" s="101"/>
      <c r="O48" s="101"/>
      <c r="P48" s="101"/>
      <c r="Q48" s="101"/>
      <c r="R48" s="101"/>
      <c r="S48" s="101"/>
      <c r="T48" s="101"/>
    </row>
    <row r="49" spans="1:20" ht="13.5" customHeight="1">
      <c r="A49" s="566"/>
      <c r="B49" s="565"/>
      <c r="C49" s="205"/>
      <c r="D49" s="565"/>
      <c r="E49" s="100"/>
      <c r="F49" s="99"/>
      <c r="G49" s="98"/>
      <c r="H49" s="98"/>
      <c r="I49" s="95"/>
      <c r="J49" s="584"/>
      <c r="K49" s="101"/>
      <c r="L49" s="101"/>
      <c r="M49" s="101"/>
      <c r="N49" s="101"/>
      <c r="O49" s="101"/>
      <c r="P49" s="101"/>
      <c r="Q49" s="101"/>
      <c r="R49" s="101"/>
      <c r="S49" s="101"/>
      <c r="T49" s="101"/>
    </row>
    <row r="50" spans="1:20" ht="33" customHeight="1">
      <c r="A50" s="566" t="s">
        <v>755</v>
      </c>
      <c r="B50" s="295" t="s">
        <v>685</v>
      </c>
      <c r="C50" s="205">
        <v>2</v>
      </c>
      <c r="D50" s="565" t="s">
        <v>285</v>
      </c>
      <c r="E50" s="100">
        <v>1142.24</v>
      </c>
      <c r="F50" s="99" t="s">
        <v>398</v>
      </c>
      <c r="G50" s="98">
        <f>C50*E50</f>
        <v>2284.48</v>
      </c>
      <c r="H50" s="98"/>
      <c r="J50" s="584"/>
      <c r="K50" s="101"/>
      <c r="L50" s="101"/>
      <c r="M50" s="101"/>
      <c r="N50" s="101"/>
      <c r="O50" s="101"/>
      <c r="P50" s="101"/>
      <c r="Q50" s="101"/>
      <c r="R50" s="101"/>
      <c r="S50" s="101"/>
      <c r="T50" s="101"/>
    </row>
    <row r="51" spans="1:20" ht="12.75" customHeight="1">
      <c r="A51" s="566"/>
      <c r="B51" s="295"/>
      <c r="C51" s="205"/>
      <c r="D51" s="565"/>
      <c r="E51" s="100"/>
      <c r="F51" s="99"/>
      <c r="G51" s="98"/>
      <c r="H51" s="98"/>
      <c r="I51" s="95"/>
      <c r="J51" s="584"/>
      <c r="K51" s="101"/>
      <c r="L51" s="101"/>
      <c r="M51" s="101"/>
      <c r="N51" s="101"/>
      <c r="O51" s="101"/>
      <c r="P51" s="101"/>
      <c r="Q51" s="101"/>
      <c r="R51" s="101"/>
      <c r="S51" s="101"/>
      <c r="T51" s="101"/>
    </row>
    <row r="52" spans="1:20" ht="63">
      <c r="A52" s="566" t="s">
        <v>756</v>
      </c>
      <c r="B52" s="295" t="s">
        <v>686</v>
      </c>
      <c r="C52" s="139">
        <v>3</v>
      </c>
      <c r="D52" s="565" t="s">
        <v>45</v>
      </c>
      <c r="E52" s="100">
        <v>10322.4</v>
      </c>
      <c r="F52" s="99" t="s">
        <v>398</v>
      </c>
      <c r="G52" s="98">
        <f>C52*E52</f>
        <v>30967.199999999997</v>
      </c>
      <c r="H52" s="98"/>
      <c r="I52" s="95"/>
      <c r="J52" s="584"/>
      <c r="K52" s="101"/>
      <c r="L52" s="101"/>
      <c r="M52" s="101"/>
      <c r="N52" s="101"/>
      <c r="O52" s="101"/>
      <c r="P52" s="101"/>
      <c r="Q52" s="101"/>
      <c r="R52" s="101"/>
      <c r="S52" s="101"/>
      <c r="T52" s="101"/>
    </row>
    <row r="53" spans="1:20" ht="13.5" customHeight="1">
      <c r="A53" s="566"/>
      <c r="B53" s="295"/>
      <c r="C53" s="205"/>
      <c r="D53" s="565"/>
      <c r="E53" s="100"/>
      <c r="F53" s="99"/>
      <c r="G53" s="98"/>
      <c r="H53" s="98"/>
      <c r="I53" s="95"/>
      <c r="J53" s="584"/>
      <c r="K53" s="101"/>
      <c r="L53" s="101"/>
      <c r="M53" s="101"/>
      <c r="N53" s="101"/>
      <c r="O53" s="101"/>
      <c r="P53" s="101"/>
      <c r="Q53" s="101"/>
      <c r="R53" s="101"/>
      <c r="S53" s="101"/>
      <c r="T53" s="101"/>
    </row>
    <row r="54" spans="1:20" ht="31.5">
      <c r="A54" s="566" t="s">
        <v>757</v>
      </c>
      <c r="B54" s="295" t="s">
        <v>772</v>
      </c>
      <c r="C54" s="139">
        <v>10</v>
      </c>
      <c r="D54" s="565" t="s">
        <v>45</v>
      </c>
      <c r="E54" s="100">
        <v>889.46</v>
      </c>
      <c r="F54" s="99" t="s">
        <v>398</v>
      </c>
      <c r="G54" s="98">
        <f>C54*E54</f>
        <v>8894.6</v>
      </c>
      <c r="H54" s="98"/>
      <c r="I54" s="95"/>
      <c r="J54" s="584"/>
      <c r="K54" s="101"/>
      <c r="L54" s="101"/>
      <c r="M54" s="101"/>
      <c r="N54" s="101"/>
      <c r="O54" s="101"/>
      <c r="P54" s="101"/>
      <c r="Q54" s="101"/>
      <c r="R54" s="101"/>
      <c r="S54" s="101"/>
      <c r="T54" s="101"/>
    </row>
    <row r="55" spans="1:20">
      <c r="A55" s="566"/>
      <c r="B55" s="295"/>
      <c r="C55" s="139"/>
      <c r="D55" s="565"/>
      <c r="E55" s="100"/>
      <c r="F55" s="99"/>
      <c r="G55" s="98"/>
      <c r="H55" s="98"/>
      <c r="I55" s="95"/>
      <c r="J55" s="584"/>
      <c r="K55" s="101"/>
      <c r="L55" s="101"/>
      <c r="M55" s="101"/>
      <c r="N55" s="101"/>
      <c r="O55" s="101"/>
      <c r="P55" s="101"/>
      <c r="Q55" s="101"/>
      <c r="R55" s="101"/>
      <c r="S55" s="101"/>
      <c r="T55" s="101"/>
    </row>
    <row r="56" spans="1:20" ht="63">
      <c r="A56" s="570" t="s">
        <v>759</v>
      </c>
      <c r="B56" s="594" t="s">
        <v>773</v>
      </c>
      <c r="C56" s="139">
        <v>3</v>
      </c>
      <c r="D56" s="99" t="s">
        <v>45</v>
      </c>
      <c r="E56" s="100">
        <v>2376</v>
      </c>
      <c r="F56" s="99" t="s">
        <v>398</v>
      </c>
      <c r="G56" s="98">
        <f>C56*E56</f>
        <v>7128</v>
      </c>
      <c r="H56" s="98"/>
      <c r="I56" s="95"/>
      <c r="J56" s="584"/>
      <c r="K56" s="101"/>
      <c r="L56" s="101"/>
      <c r="M56" s="101"/>
      <c r="N56" s="101"/>
      <c r="O56" s="101"/>
      <c r="P56" s="101"/>
      <c r="Q56" s="101"/>
      <c r="R56" s="101"/>
      <c r="S56" s="101"/>
      <c r="T56" s="101"/>
    </row>
    <row r="57" spans="1:20">
      <c r="A57" s="570"/>
      <c r="B57" s="295"/>
      <c r="C57" s="139"/>
      <c r="D57" s="569"/>
      <c r="E57" s="100"/>
      <c r="F57" s="99"/>
      <c r="G57" s="98"/>
      <c r="H57" s="98"/>
      <c r="I57" s="95"/>
      <c r="J57" s="584"/>
      <c r="K57" s="101"/>
      <c r="L57" s="101"/>
      <c r="M57" s="101"/>
      <c r="N57" s="101"/>
      <c r="O57" s="101"/>
      <c r="P57" s="101"/>
      <c r="Q57" s="101"/>
      <c r="R57" s="101"/>
      <c r="S57" s="101"/>
      <c r="T57" s="101"/>
    </row>
    <row r="58" spans="1:20" ht="32.25" customHeight="1">
      <c r="A58" s="570" t="s">
        <v>761</v>
      </c>
      <c r="B58" s="295" t="s">
        <v>758</v>
      </c>
      <c r="C58" s="139">
        <v>2</v>
      </c>
      <c r="D58" s="99" t="s">
        <v>45</v>
      </c>
      <c r="E58" s="100">
        <v>3432</v>
      </c>
      <c r="F58" s="99" t="s">
        <v>398</v>
      </c>
      <c r="G58" s="98">
        <f>C58*E58</f>
        <v>6864</v>
      </c>
      <c r="H58" s="98"/>
      <c r="I58" s="95"/>
      <c r="J58" s="584"/>
      <c r="K58" s="101"/>
      <c r="L58" s="101"/>
      <c r="M58" s="101"/>
      <c r="N58" s="101"/>
      <c r="O58" s="101"/>
      <c r="P58" s="101"/>
      <c r="Q58" s="101"/>
      <c r="R58" s="101"/>
      <c r="S58" s="101"/>
      <c r="T58" s="101"/>
    </row>
    <row r="59" spans="1:20" ht="12" customHeight="1">
      <c r="A59" s="566"/>
      <c r="B59" s="295"/>
      <c r="C59" s="588"/>
      <c r="D59" s="589"/>
      <c r="E59" s="590"/>
      <c r="F59" s="591"/>
      <c r="G59" s="592"/>
      <c r="H59" s="98"/>
      <c r="I59" s="95"/>
      <c r="J59" s="584"/>
      <c r="K59" s="101"/>
      <c r="L59" s="101"/>
      <c r="M59" s="101"/>
      <c r="N59" s="101"/>
      <c r="O59" s="101"/>
      <c r="P59" s="101"/>
      <c r="Q59" s="101"/>
      <c r="R59" s="101"/>
      <c r="S59" s="101"/>
      <c r="T59" s="101"/>
    </row>
    <row r="60" spans="1:20" ht="12" customHeight="1">
      <c r="A60" s="566"/>
      <c r="B60" s="295"/>
      <c r="C60" s="588"/>
      <c r="D60" s="589"/>
      <c r="E60" s="590"/>
      <c r="F60" s="591"/>
      <c r="G60" s="592"/>
      <c r="H60" s="98"/>
      <c r="I60" s="95"/>
      <c r="J60" s="584"/>
      <c r="K60" s="101"/>
      <c r="L60" s="101"/>
      <c r="M60" s="101"/>
      <c r="N60" s="101"/>
      <c r="O60" s="101"/>
      <c r="P60" s="101"/>
      <c r="Q60" s="101"/>
      <c r="R60" s="101"/>
      <c r="S60" s="101"/>
      <c r="T60" s="101"/>
    </row>
    <row r="61" spans="1:20" ht="18.75" customHeight="1">
      <c r="A61" s="566"/>
      <c r="B61" s="93"/>
      <c r="C61" s="769" t="s">
        <v>278</v>
      </c>
      <c r="D61" s="769"/>
      <c r="E61" s="769"/>
      <c r="F61" s="564"/>
      <c r="G61" s="143">
        <f>SUM(G8:G58)+2-1</f>
        <v>347059.63999999996</v>
      </c>
      <c r="H61" s="577" t="s">
        <v>266</v>
      </c>
      <c r="I61" s="95"/>
      <c r="J61" s="584"/>
      <c r="K61" s="101"/>
      <c r="L61" s="101"/>
      <c r="M61" s="101"/>
      <c r="N61" s="101"/>
      <c r="O61" s="101"/>
      <c r="P61" s="101"/>
      <c r="Q61" s="101"/>
      <c r="R61" s="101"/>
      <c r="S61" s="101"/>
      <c r="T61" s="101"/>
    </row>
    <row r="62" spans="1:20" ht="20.25" customHeight="1">
      <c r="A62" s="570"/>
      <c r="B62" s="475" t="s">
        <v>762</v>
      </c>
      <c r="C62" s="567"/>
      <c r="D62" s="567"/>
      <c r="E62" s="567"/>
      <c r="F62" s="568"/>
      <c r="G62" s="302"/>
      <c r="H62" s="577"/>
      <c r="I62" s="95"/>
      <c r="J62" s="584"/>
      <c r="K62" s="101"/>
      <c r="L62" s="101"/>
      <c r="M62" s="101"/>
      <c r="N62" s="101"/>
      <c r="O62" s="101"/>
      <c r="P62" s="101"/>
      <c r="Q62" s="101"/>
      <c r="R62" s="101"/>
      <c r="S62" s="101"/>
      <c r="T62" s="101"/>
    </row>
    <row r="63" spans="1:20" ht="20.25" customHeight="1">
      <c r="A63" s="570"/>
      <c r="B63" s="93"/>
      <c r="C63" s="567"/>
      <c r="D63" s="567"/>
      <c r="E63" s="567"/>
      <c r="F63" s="568"/>
      <c r="G63" s="302"/>
      <c r="H63" s="577"/>
      <c r="I63" s="95"/>
      <c r="J63" s="584"/>
      <c r="K63" s="101"/>
      <c r="L63" s="101"/>
      <c r="M63" s="101"/>
      <c r="N63" s="101"/>
      <c r="O63" s="101"/>
      <c r="P63" s="101"/>
      <c r="Q63" s="101"/>
      <c r="R63" s="101"/>
      <c r="S63" s="101"/>
      <c r="T63" s="101"/>
    </row>
    <row r="64" spans="1:20" ht="117.75" customHeight="1">
      <c r="A64" s="570" t="s">
        <v>257</v>
      </c>
      <c r="B64" s="295" t="s">
        <v>673</v>
      </c>
      <c r="C64" s="139"/>
      <c r="D64" s="565"/>
      <c r="E64" s="100"/>
      <c r="F64" s="99"/>
      <c r="G64" s="98"/>
      <c r="H64" s="577"/>
      <c r="I64" s="95"/>
      <c r="J64" s="584"/>
      <c r="K64" s="101"/>
      <c r="L64" s="101"/>
      <c r="M64" s="101"/>
      <c r="N64" s="101"/>
      <c r="O64" s="101"/>
      <c r="P64" s="101"/>
      <c r="Q64" s="101"/>
      <c r="R64" s="101"/>
      <c r="S64" s="101"/>
      <c r="T64" s="101"/>
    </row>
    <row r="65" spans="1:20" ht="20.25" customHeight="1">
      <c r="A65" s="566"/>
      <c r="B65" s="586" t="s">
        <v>677</v>
      </c>
      <c r="C65" s="205"/>
      <c r="D65" s="565"/>
      <c r="E65" s="100"/>
      <c r="F65" s="99"/>
      <c r="G65" s="98"/>
      <c r="H65" s="577"/>
      <c r="I65" s="95"/>
      <c r="J65" s="584"/>
      <c r="K65" s="101"/>
      <c r="L65" s="101"/>
      <c r="M65" s="101"/>
      <c r="N65" s="101"/>
      <c r="O65" s="101"/>
      <c r="P65" s="101"/>
      <c r="Q65" s="101"/>
      <c r="R65" s="101"/>
      <c r="S65" s="101"/>
      <c r="T65" s="101"/>
    </row>
    <row r="66" spans="1:20" ht="20.25" customHeight="1">
      <c r="A66" s="566"/>
      <c r="B66" s="588" t="s">
        <v>674</v>
      </c>
      <c r="C66" s="205">
        <v>150</v>
      </c>
      <c r="D66" s="565" t="s">
        <v>102</v>
      </c>
      <c r="E66" s="100">
        <v>73.209999999999994</v>
      </c>
      <c r="F66" s="99" t="s">
        <v>103</v>
      </c>
      <c r="G66" s="98">
        <f>C66*E66</f>
        <v>10981.499999999998</v>
      </c>
      <c r="H66" s="577"/>
      <c r="I66" s="95"/>
      <c r="J66" s="584"/>
      <c r="K66" s="101"/>
      <c r="L66" s="101"/>
      <c r="M66" s="101"/>
      <c r="N66" s="101"/>
      <c r="O66" s="101"/>
      <c r="P66" s="101"/>
      <c r="Q66" s="101"/>
      <c r="R66" s="101"/>
      <c r="S66" s="101"/>
      <c r="T66" s="101"/>
    </row>
    <row r="67" spans="1:20" ht="20.25" customHeight="1">
      <c r="A67" s="566"/>
      <c r="B67" s="588" t="s">
        <v>675</v>
      </c>
      <c r="C67" s="205">
        <v>200</v>
      </c>
      <c r="D67" s="565" t="s">
        <v>102</v>
      </c>
      <c r="E67" s="100">
        <v>95.79</v>
      </c>
      <c r="F67" s="99" t="s">
        <v>103</v>
      </c>
      <c r="G67" s="98">
        <f>C67*E67</f>
        <v>19158</v>
      </c>
      <c r="H67" s="577"/>
      <c r="I67" s="95"/>
      <c r="J67" s="584"/>
      <c r="K67" s="101"/>
      <c r="L67" s="101"/>
      <c r="M67" s="101"/>
      <c r="N67" s="101"/>
      <c r="O67" s="101"/>
      <c r="P67" s="101"/>
      <c r="Q67" s="101"/>
      <c r="R67" s="101"/>
      <c r="S67" s="101"/>
      <c r="T67" s="101"/>
    </row>
    <row r="68" spans="1:20" ht="20.25" customHeight="1">
      <c r="A68" s="566"/>
      <c r="B68" s="588" t="s">
        <v>676</v>
      </c>
      <c r="C68" s="205">
        <v>160</v>
      </c>
      <c r="D68" s="565" t="s">
        <v>102</v>
      </c>
      <c r="E68" s="100">
        <v>128.55000000000001</v>
      </c>
      <c r="F68" s="99" t="s">
        <v>103</v>
      </c>
      <c r="G68" s="98">
        <f>C68*E68</f>
        <v>20568</v>
      </c>
      <c r="H68" s="577"/>
      <c r="I68" s="95"/>
      <c r="J68" s="584"/>
      <c r="K68" s="101"/>
      <c r="L68" s="101"/>
      <c r="M68" s="101"/>
      <c r="N68" s="101"/>
      <c r="O68" s="101"/>
      <c r="P68" s="101"/>
      <c r="Q68" s="101"/>
      <c r="R68" s="101"/>
      <c r="S68" s="101"/>
      <c r="T68" s="101"/>
    </row>
    <row r="69" spans="1:20" ht="20.25" customHeight="1">
      <c r="A69" s="570"/>
      <c r="B69" s="93"/>
      <c r="C69" s="567"/>
      <c r="D69" s="567"/>
      <c r="E69" s="567"/>
      <c r="F69" s="568"/>
      <c r="G69" s="302"/>
      <c r="H69" s="577"/>
      <c r="I69" s="95"/>
      <c r="J69" s="584"/>
      <c r="K69" s="101"/>
      <c r="L69" s="101"/>
      <c r="M69" s="101"/>
      <c r="N69" s="101"/>
      <c r="O69" s="101"/>
      <c r="P69" s="101"/>
      <c r="Q69" s="101"/>
      <c r="R69" s="101"/>
      <c r="S69" s="101"/>
      <c r="T69" s="101"/>
    </row>
    <row r="70" spans="1:20" ht="20.25" customHeight="1">
      <c r="A70" s="570" t="s">
        <v>258</v>
      </c>
      <c r="B70" s="295" t="s">
        <v>687</v>
      </c>
      <c r="C70" s="139"/>
      <c r="D70" s="565"/>
      <c r="E70" s="100"/>
      <c r="F70" s="99"/>
      <c r="G70" s="98"/>
      <c r="H70" s="577"/>
      <c r="I70" s="95"/>
      <c r="J70" s="584"/>
      <c r="K70" s="101"/>
      <c r="L70" s="101"/>
      <c r="M70" s="101"/>
      <c r="N70" s="101"/>
      <c r="O70" s="101"/>
      <c r="P70" s="101"/>
      <c r="Q70" s="101"/>
      <c r="R70" s="101"/>
      <c r="S70" s="101"/>
      <c r="T70" s="101"/>
    </row>
    <row r="71" spans="1:20" ht="20.25" customHeight="1">
      <c r="A71" s="570"/>
      <c r="B71" s="588" t="s">
        <v>688</v>
      </c>
      <c r="C71" s="139">
        <v>60</v>
      </c>
      <c r="D71" s="565" t="s">
        <v>102</v>
      </c>
      <c r="E71" s="100">
        <v>146.52000000000001</v>
      </c>
      <c r="F71" s="99" t="s">
        <v>103</v>
      </c>
      <c r="G71" s="98">
        <f>C71*E71</f>
        <v>8791.2000000000007</v>
      </c>
      <c r="H71" s="577"/>
      <c r="I71" s="95"/>
      <c r="J71" s="584"/>
      <c r="K71" s="101"/>
      <c r="L71" s="101"/>
      <c r="M71" s="101"/>
      <c r="N71" s="101"/>
      <c r="O71" s="101"/>
      <c r="P71" s="101"/>
      <c r="Q71" s="101"/>
      <c r="R71" s="101"/>
      <c r="S71" s="101"/>
      <c r="T71" s="101"/>
    </row>
    <row r="72" spans="1:20" ht="20.25" customHeight="1">
      <c r="A72" s="570"/>
      <c r="B72" s="588" t="s">
        <v>689</v>
      </c>
      <c r="C72" s="139">
        <v>100</v>
      </c>
      <c r="D72" s="565" t="s">
        <v>102</v>
      </c>
      <c r="E72" s="100">
        <v>199.25</v>
      </c>
      <c r="F72" s="99" t="s">
        <v>103</v>
      </c>
      <c r="G72" s="98">
        <f>C72*E72</f>
        <v>19925</v>
      </c>
      <c r="H72" s="577"/>
      <c r="I72" s="95"/>
      <c r="J72" s="584"/>
      <c r="K72" s="101"/>
      <c r="L72" s="101"/>
      <c r="M72" s="101"/>
      <c r="N72" s="101"/>
      <c r="O72" s="101"/>
      <c r="P72" s="101"/>
      <c r="Q72" s="101"/>
      <c r="R72" s="101"/>
      <c r="S72" s="101"/>
      <c r="T72" s="101"/>
    </row>
    <row r="73" spans="1:20" ht="20.25" customHeight="1">
      <c r="A73" s="570"/>
      <c r="B73" s="588" t="s">
        <v>690</v>
      </c>
      <c r="C73" s="139">
        <v>120</v>
      </c>
      <c r="D73" s="565" t="s">
        <v>102</v>
      </c>
      <c r="E73" s="100">
        <v>250.6</v>
      </c>
      <c r="F73" s="99" t="s">
        <v>103</v>
      </c>
      <c r="G73" s="98">
        <f>C73*E73</f>
        <v>30072</v>
      </c>
      <c r="H73" s="577"/>
      <c r="I73" s="95"/>
      <c r="J73" s="584"/>
      <c r="K73" s="101"/>
      <c r="L73" s="101"/>
      <c r="M73" s="101"/>
      <c r="N73" s="101"/>
      <c r="O73" s="101"/>
      <c r="P73" s="101"/>
      <c r="Q73" s="101"/>
      <c r="R73" s="101"/>
      <c r="S73" s="101"/>
      <c r="T73" s="101"/>
    </row>
    <row r="74" spans="1:20" ht="20.25" customHeight="1">
      <c r="A74" s="570"/>
      <c r="B74" s="93"/>
      <c r="C74" s="567"/>
      <c r="D74" s="567"/>
      <c r="E74" s="567"/>
      <c r="F74" s="568"/>
      <c r="G74" s="302"/>
      <c r="H74" s="577"/>
      <c r="I74" s="95"/>
      <c r="J74" s="584"/>
      <c r="K74" s="101"/>
      <c r="L74" s="101"/>
      <c r="M74" s="101"/>
      <c r="N74" s="101"/>
      <c r="O74" s="101"/>
      <c r="P74" s="101"/>
      <c r="Q74" s="101"/>
      <c r="R74" s="101"/>
      <c r="S74" s="101"/>
      <c r="T74" s="101"/>
    </row>
    <row r="75" spans="1:20" ht="20.25" customHeight="1">
      <c r="A75" s="570"/>
      <c r="B75" s="93"/>
      <c r="C75" s="769" t="s">
        <v>278</v>
      </c>
      <c r="D75" s="769"/>
      <c r="E75" s="769"/>
      <c r="F75" s="568"/>
      <c r="G75" s="143">
        <f>SUM(G66:G73)</f>
        <v>109495.7</v>
      </c>
      <c r="H75" s="577" t="s">
        <v>266</v>
      </c>
      <c r="I75" s="95"/>
      <c r="J75" s="584"/>
      <c r="K75" s="101"/>
      <c r="L75" s="101"/>
      <c r="M75" s="101"/>
      <c r="N75" s="101"/>
      <c r="O75" s="101"/>
      <c r="P75" s="101"/>
      <c r="Q75" s="101"/>
      <c r="R75" s="101"/>
      <c r="S75" s="101"/>
      <c r="T75" s="101"/>
    </row>
    <row r="76" spans="1:20" ht="20.25" customHeight="1">
      <c r="A76" s="570"/>
      <c r="B76" s="93"/>
      <c r="C76" s="567"/>
      <c r="D76" s="567"/>
      <c r="E76" s="567"/>
      <c r="F76" s="568"/>
      <c r="G76" s="302"/>
      <c r="H76" s="577"/>
      <c r="I76" s="95"/>
      <c r="J76" s="584"/>
      <c r="K76" s="101"/>
      <c r="L76" s="101"/>
      <c r="M76" s="101"/>
      <c r="N76" s="101"/>
      <c r="O76" s="101"/>
      <c r="P76" s="101"/>
      <c r="Q76" s="101"/>
      <c r="R76" s="101"/>
      <c r="S76" s="101"/>
      <c r="T76" s="101"/>
    </row>
    <row r="77" spans="1:20" ht="20.25" customHeight="1">
      <c r="A77" s="570"/>
      <c r="B77" s="93"/>
      <c r="C77" s="567"/>
      <c r="D77" s="567"/>
      <c r="E77" s="567"/>
      <c r="F77" s="568"/>
      <c r="G77" s="302"/>
      <c r="H77" s="577"/>
      <c r="I77" s="95"/>
      <c r="J77" s="584"/>
      <c r="K77" s="101"/>
      <c r="L77" s="101"/>
      <c r="M77" s="101"/>
      <c r="N77" s="101"/>
      <c r="O77" s="101"/>
      <c r="P77" s="101"/>
      <c r="Q77" s="101"/>
      <c r="R77" s="101"/>
      <c r="S77" s="101"/>
      <c r="T77" s="101"/>
    </row>
    <row r="78" spans="1:20">
      <c r="A78" s="566"/>
      <c r="B78" s="578" t="s">
        <v>763</v>
      </c>
      <c r="G78" s="300"/>
      <c r="H78" s="98"/>
      <c r="I78" s="95"/>
      <c r="J78" s="584"/>
      <c r="K78" s="101"/>
      <c r="L78" s="101"/>
      <c r="M78" s="101"/>
      <c r="N78" s="101"/>
      <c r="O78" s="101"/>
      <c r="P78" s="101"/>
      <c r="Q78" s="101"/>
      <c r="R78" s="101"/>
      <c r="S78" s="101"/>
      <c r="T78" s="101"/>
    </row>
    <row r="79" spans="1:20">
      <c r="A79" s="566"/>
      <c r="B79" s="295"/>
      <c r="C79" s="205"/>
      <c r="D79" s="565"/>
      <c r="E79" s="100"/>
      <c r="F79" s="99"/>
      <c r="G79" s="98"/>
      <c r="H79" s="98"/>
      <c r="I79" s="95"/>
      <c r="J79" s="584"/>
      <c r="K79" s="101"/>
      <c r="L79" s="101"/>
      <c r="M79" s="101"/>
      <c r="N79" s="101"/>
      <c r="O79" s="101"/>
      <c r="P79" s="101"/>
      <c r="Q79" s="101"/>
      <c r="R79" s="101"/>
      <c r="S79" s="101"/>
      <c r="T79" s="101"/>
    </row>
    <row r="80" spans="1:20">
      <c r="A80" s="566" t="s">
        <v>257</v>
      </c>
      <c r="B80" s="295" t="s">
        <v>782</v>
      </c>
      <c r="C80" s="205">
        <v>10</v>
      </c>
      <c r="D80" s="565" t="s">
        <v>683</v>
      </c>
      <c r="E80" s="100"/>
      <c r="F80" s="99" t="s">
        <v>398</v>
      </c>
      <c r="G80" s="98"/>
      <c r="H80" s="98"/>
      <c r="I80" s="95"/>
      <c r="J80" s="584"/>
      <c r="K80" s="101"/>
      <c r="L80" s="101"/>
      <c r="M80" s="101"/>
      <c r="N80" s="101"/>
      <c r="O80" s="101"/>
      <c r="P80" s="101"/>
      <c r="Q80" s="101"/>
      <c r="R80" s="101"/>
      <c r="S80" s="101"/>
      <c r="T80" s="101"/>
    </row>
    <row r="81" spans="1:20">
      <c r="A81" s="566"/>
      <c r="B81" s="295"/>
      <c r="C81" s="205"/>
      <c r="D81" s="565"/>
      <c r="E81" s="100"/>
      <c r="F81" s="99"/>
      <c r="G81" s="98"/>
      <c r="H81" s="98"/>
      <c r="I81" s="95"/>
      <c r="J81" s="584"/>
      <c r="K81" s="101"/>
      <c r="L81" s="101"/>
      <c r="M81" s="101"/>
      <c r="N81" s="101"/>
      <c r="O81" s="101"/>
      <c r="P81" s="101"/>
      <c r="Q81" s="101"/>
      <c r="R81" s="101"/>
      <c r="S81" s="101"/>
      <c r="T81" s="101"/>
    </row>
    <row r="82" spans="1:20">
      <c r="A82" s="570" t="s">
        <v>258</v>
      </c>
      <c r="B82" s="105" t="s">
        <v>783</v>
      </c>
      <c r="C82" s="576">
        <v>10</v>
      </c>
      <c r="D82" s="598" t="s">
        <v>102</v>
      </c>
      <c r="E82" s="106"/>
      <c r="F82" s="106" t="s">
        <v>103</v>
      </c>
      <c r="G82" s="106"/>
      <c r="H82" s="98"/>
      <c r="I82" s="95"/>
      <c r="J82" s="584"/>
      <c r="K82" s="101"/>
      <c r="L82" s="101"/>
      <c r="M82" s="101"/>
      <c r="N82" s="101"/>
      <c r="O82" s="101"/>
      <c r="P82" s="101"/>
      <c r="Q82" s="101"/>
      <c r="R82" s="101"/>
      <c r="S82" s="101"/>
      <c r="T82" s="101"/>
    </row>
    <row r="83" spans="1:20">
      <c r="A83" s="600"/>
      <c r="C83" s="576"/>
      <c r="D83" s="599"/>
      <c r="E83" s="106"/>
      <c r="F83" s="106"/>
      <c r="G83" s="106"/>
      <c r="H83" s="98"/>
      <c r="I83" s="95"/>
      <c r="J83" s="584"/>
      <c r="K83" s="101"/>
      <c r="L83" s="101"/>
      <c r="M83" s="101"/>
      <c r="N83" s="101"/>
      <c r="O83" s="101"/>
      <c r="P83" s="101"/>
      <c r="Q83" s="101"/>
      <c r="R83" s="101"/>
      <c r="S83" s="101"/>
      <c r="T83" s="101"/>
    </row>
    <row r="84" spans="1:20" ht="94.5">
      <c r="A84" s="600" t="s">
        <v>259</v>
      </c>
      <c r="B84" s="606" t="s">
        <v>760</v>
      </c>
      <c r="C84" s="139">
        <v>1</v>
      </c>
      <c r="D84" s="99" t="s">
        <v>784</v>
      </c>
      <c r="E84" s="100"/>
      <c r="F84" s="99" t="s">
        <v>398</v>
      </c>
      <c r="G84" s="98"/>
      <c r="H84" s="98"/>
      <c r="I84" s="95"/>
      <c r="J84" s="584"/>
      <c r="K84" s="101"/>
      <c r="L84" s="101"/>
      <c r="M84" s="101"/>
      <c r="N84" s="101"/>
      <c r="O84" s="101"/>
      <c r="P84" s="101"/>
      <c r="Q84" s="101"/>
      <c r="R84" s="101"/>
      <c r="S84" s="101"/>
      <c r="T84" s="101"/>
    </row>
    <row r="85" spans="1:20">
      <c r="A85" s="570"/>
      <c r="C85" s="576"/>
      <c r="D85" s="106"/>
      <c r="E85" s="106"/>
      <c r="F85" s="106"/>
      <c r="G85" s="106"/>
      <c r="H85" s="98"/>
      <c r="I85" s="95"/>
      <c r="J85" s="584"/>
      <c r="K85" s="101"/>
      <c r="L85" s="101"/>
      <c r="M85" s="101"/>
      <c r="N85" s="101"/>
      <c r="O85" s="101"/>
      <c r="P85" s="101"/>
      <c r="Q85" s="101"/>
      <c r="R85" s="101"/>
      <c r="S85" s="101"/>
      <c r="T85" s="101"/>
    </row>
    <row r="86" spans="1:20" ht="24" customHeight="1">
      <c r="A86" s="566"/>
      <c r="B86" s="295"/>
      <c r="C86" s="779" t="s">
        <v>764</v>
      </c>
      <c r="D86" s="779"/>
      <c r="E86" s="779"/>
      <c r="F86" s="779"/>
      <c r="G86" s="143"/>
      <c r="H86" s="577" t="s">
        <v>266</v>
      </c>
      <c r="I86" s="95"/>
      <c r="J86" s="584"/>
      <c r="K86" s="101"/>
      <c r="L86" s="101"/>
      <c r="M86" s="101"/>
      <c r="N86" s="101"/>
      <c r="O86" s="101"/>
      <c r="P86" s="101"/>
      <c r="Q86" s="101"/>
      <c r="R86" s="101"/>
      <c r="S86" s="101"/>
      <c r="T86" s="101"/>
    </row>
    <row r="87" spans="1:20" ht="22.5" customHeight="1">
      <c r="A87" s="566"/>
      <c r="B87" s="768" t="s">
        <v>765</v>
      </c>
      <c r="C87" s="768"/>
      <c r="D87" s="768"/>
      <c r="E87" s="768"/>
      <c r="F87" s="99"/>
      <c r="G87" s="98"/>
      <c r="H87" s="98"/>
      <c r="I87" s="95"/>
      <c r="J87" s="584"/>
      <c r="K87" s="101"/>
      <c r="L87" s="101"/>
      <c r="M87" s="101"/>
      <c r="N87" s="101"/>
      <c r="O87" s="101"/>
      <c r="P87" s="101"/>
      <c r="Q87" s="101"/>
      <c r="R87" s="101"/>
      <c r="S87" s="101"/>
      <c r="T87" s="101"/>
    </row>
    <row r="88" spans="1:20" ht="123.75" customHeight="1">
      <c r="A88" s="566" t="s">
        <v>257</v>
      </c>
      <c r="B88" s="601" t="s">
        <v>774</v>
      </c>
      <c r="C88" s="205">
        <v>1238</v>
      </c>
      <c r="D88" s="565" t="s">
        <v>180</v>
      </c>
      <c r="E88" s="100">
        <v>3600</v>
      </c>
      <c r="F88" s="99" t="s">
        <v>39</v>
      </c>
      <c r="G88" s="98">
        <f>C88*E88/1000</f>
        <v>4456.8</v>
      </c>
      <c r="H88" s="98"/>
      <c r="I88" s="95"/>
      <c r="J88" s="584"/>
      <c r="K88" s="101"/>
      <c r="L88" s="101"/>
      <c r="M88" s="101"/>
      <c r="N88" s="101"/>
      <c r="O88" s="101"/>
      <c r="P88" s="101"/>
      <c r="Q88" s="101"/>
      <c r="R88" s="101"/>
      <c r="S88" s="101"/>
      <c r="T88" s="101"/>
    </row>
    <row r="89" spans="1:20">
      <c r="A89" s="566"/>
      <c r="B89" s="295"/>
      <c r="C89" s="205"/>
      <c r="D89" s="565"/>
      <c r="E89" s="100"/>
      <c r="F89" s="99"/>
      <c r="G89" s="98"/>
      <c r="H89" s="98"/>
      <c r="I89" s="95"/>
      <c r="J89" s="584"/>
      <c r="K89" s="101"/>
      <c r="L89" s="101"/>
      <c r="M89" s="101"/>
      <c r="N89" s="101"/>
      <c r="O89" s="101"/>
      <c r="P89" s="101"/>
      <c r="Q89" s="101"/>
      <c r="R89" s="101"/>
      <c r="S89" s="101"/>
      <c r="T89" s="101"/>
    </row>
    <row r="90" spans="1:20" ht="165">
      <c r="A90" s="570" t="s">
        <v>258</v>
      </c>
      <c r="B90" s="601" t="s">
        <v>691</v>
      </c>
      <c r="C90" s="139">
        <v>6</v>
      </c>
      <c r="D90" s="565" t="s">
        <v>683</v>
      </c>
      <c r="E90" s="100">
        <v>14748</v>
      </c>
      <c r="F90" s="99" t="s">
        <v>398</v>
      </c>
      <c r="G90" s="98">
        <f>C90*E90</f>
        <v>88488</v>
      </c>
      <c r="H90" s="98"/>
      <c r="I90" s="95"/>
      <c r="J90" s="584"/>
      <c r="K90" s="101"/>
      <c r="L90" s="101"/>
      <c r="M90" s="101"/>
      <c r="N90" s="101"/>
      <c r="O90" s="101"/>
      <c r="P90" s="101"/>
      <c r="Q90" s="101"/>
      <c r="R90" s="101"/>
      <c r="S90" s="101"/>
      <c r="T90" s="101"/>
    </row>
    <row r="91" spans="1:20">
      <c r="A91" s="570"/>
      <c r="B91" s="295"/>
      <c r="C91" s="139"/>
      <c r="D91" s="569"/>
      <c r="E91" s="100"/>
      <c r="F91" s="99"/>
      <c r="G91" s="98"/>
      <c r="H91" s="98"/>
      <c r="I91" s="95"/>
      <c r="J91" s="584"/>
      <c r="K91" s="101"/>
      <c r="L91" s="101"/>
      <c r="M91" s="101"/>
      <c r="N91" s="101"/>
      <c r="O91" s="101"/>
      <c r="P91" s="101"/>
      <c r="Q91" s="101"/>
      <c r="R91" s="101"/>
      <c r="S91" s="101"/>
      <c r="T91" s="101"/>
    </row>
    <row r="92" spans="1:20" ht="94.5">
      <c r="A92" s="570" t="s">
        <v>259</v>
      </c>
      <c r="B92" s="295" t="s">
        <v>775</v>
      </c>
      <c r="C92" s="139">
        <v>6</v>
      </c>
      <c r="D92" s="99" t="s">
        <v>45</v>
      </c>
      <c r="E92" s="100">
        <v>1830.94</v>
      </c>
      <c r="F92" s="99" t="s">
        <v>398</v>
      </c>
      <c r="G92" s="98">
        <f>C92*E92</f>
        <v>10985.64</v>
      </c>
      <c r="H92"/>
      <c r="I92" s="95"/>
      <c r="J92" s="584"/>
      <c r="K92" s="101"/>
      <c r="L92" s="101"/>
      <c r="M92" s="101"/>
      <c r="N92" s="101"/>
      <c r="O92" s="101"/>
      <c r="P92" s="101"/>
      <c r="Q92" s="101"/>
      <c r="R92" s="101"/>
      <c r="S92" s="101"/>
      <c r="T92" s="101"/>
    </row>
    <row r="93" spans="1:20">
      <c r="A93" s="570"/>
      <c r="B93" s="295"/>
      <c r="C93" s="139"/>
      <c r="D93" s="569"/>
      <c r="E93" s="100"/>
      <c r="F93" s="99"/>
      <c r="G93" s="98"/>
      <c r="H93" s="98"/>
      <c r="I93" s="95"/>
      <c r="J93" s="584"/>
      <c r="K93" s="101"/>
      <c r="L93" s="101"/>
      <c r="M93" s="101"/>
      <c r="N93" s="101"/>
      <c r="O93" s="101"/>
      <c r="P93" s="101"/>
      <c r="Q93" s="101"/>
      <c r="R93" s="101"/>
      <c r="S93" s="101"/>
      <c r="T93" s="101"/>
    </row>
    <row r="94" spans="1:20" ht="63">
      <c r="A94" s="600" t="s">
        <v>609</v>
      </c>
      <c r="B94" s="295" t="s">
        <v>776</v>
      </c>
      <c r="C94" s="139">
        <v>120</v>
      </c>
      <c r="D94" s="99" t="s">
        <v>102</v>
      </c>
      <c r="E94" s="100">
        <v>160</v>
      </c>
      <c r="F94" s="99" t="s">
        <v>103</v>
      </c>
      <c r="G94" s="98">
        <f>C94*E94</f>
        <v>19200</v>
      </c>
      <c r="H94" s="98"/>
      <c r="I94" s="95"/>
      <c r="J94" s="584"/>
      <c r="K94" s="101"/>
      <c r="L94" s="101"/>
      <c r="M94" s="101"/>
      <c r="N94" s="101"/>
      <c r="O94" s="101"/>
      <c r="P94" s="101"/>
      <c r="Q94" s="101"/>
      <c r="R94" s="101"/>
      <c r="S94" s="101"/>
      <c r="T94" s="101"/>
    </row>
    <row r="95" spans="1:20" ht="11.25" customHeight="1">
      <c r="A95" s="566"/>
      <c r="B95" s="295"/>
      <c r="C95" s="205"/>
      <c r="D95" s="565"/>
      <c r="E95" s="100"/>
      <c r="F95" s="99"/>
      <c r="G95" s="98"/>
      <c r="H95" s="98"/>
      <c r="I95" s="95"/>
      <c r="J95" s="584"/>
      <c r="K95" s="101"/>
      <c r="L95" s="101"/>
      <c r="M95" s="101"/>
      <c r="N95" s="101"/>
      <c r="O95" s="101"/>
      <c r="P95" s="101"/>
      <c r="Q95" s="101"/>
      <c r="R95" s="101"/>
      <c r="S95" s="101"/>
      <c r="T95" s="101"/>
    </row>
    <row r="96" spans="1:20" ht="22.5" customHeight="1">
      <c r="A96" s="564"/>
      <c r="B96" s="93"/>
      <c r="C96" s="769" t="s">
        <v>278</v>
      </c>
      <c r="D96" s="769"/>
      <c r="E96" s="769"/>
      <c r="F96" s="564"/>
      <c r="G96" s="143">
        <f>+G88+G90+G92+G94</f>
        <v>123130.44</v>
      </c>
      <c r="H96" s="577" t="s">
        <v>266</v>
      </c>
      <c r="I96" s="95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</row>
    <row r="97" spans="2:11">
      <c r="G97" s="596"/>
    </row>
    <row r="98" spans="2:11" ht="19.5" customHeight="1">
      <c r="B98" s="597" t="s">
        <v>766</v>
      </c>
      <c r="C98" s="587"/>
      <c r="D98" s="587"/>
      <c r="E98" s="233">
        <f>G61</f>
        <v>347059.63999999996</v>
      </c>
      <c r="F98" s="577" t="s">
        <v>266</v>
      </c>
      <c r="G98" s="233"/>
    </row>
    <row r="99" spans="2:11" ht="19.5" customHeight="1">
      <c r="B99" s="597" t="s">
        <v>665</v>
      </c>
      <c r="C99" s="587"/>
      <c r="D99" s="587"/>
      <c r="E99" s="233">
        <f>G75</f>
        <v>109495.7</v>
      </c>
      <c r="F99" s="577" t="s">
        <v>266</v>
      </c>
    </row>
    <row r="100" spans="2:11" ht="18.75" customHeight="1">
      <c r="B100" s="597" t="s">
        <v>769</v>
      </c>
      <c r="C100" s="587"/>
      <c r="D100" s="587"/>
      <c r="E100" s="233"/>
      <c r="F100" s="577" t="s">
        <v>266</v>
      </c>
    </row>
    <row r="101" spans="2:11" ht="18.75" customHeight="1">
      <c r="B101" s="597" t="s">
        <v>767</v>
      </c>
      <c r="C101" s="587"/>
      <c r="D101" s="587"/>
      <c r="E101" s="233">
        <f>G96</f>
        <v>123130.44</v>
      </c>
      <c r="F101" s="577" t="s">
        <v>266</v>
      </c>
    </row>
    <row r="102" spans="2:11" ht="26.25" customHeight="1">
      <c r="B102" s="593" t="s">
        <v>768</v>
      </c>
      <c r="E102" s="579"/>
      <c r="F102" s="577" t="s">
        <v>266</v>
      </c>
    </row>
    <row r="103" spans="2:11">
      <c r="B103" s="120"/>
      <c r="G103" s="595"/>
      <c r="H103" s="577"/>
    </row>
    <row r="104" spans="2:11">
      <c r="B104" s="602" t="s">
        <v>777</v>
      </c>
      <c r="C104" s="101"/>
      <c r="D104" s="101"/>
      <c r="E104" s="101"/>
      <c r="F104" s="101"/>
      <c r="G104" s="1"/>
      <c r="H104" s="1"/>
      <c r="I104"/>
      <c r="J104"/>
      <c r="K104"/>
    </row>
    <row r="105" spans="2:11">
      <c r="B105" s="603" t="s">
        <v>778</v>
      </c>
      <c r="C105" s="101"/>
      <c r="D105" s="101"/>
      <c r="E105" s="101"/>
      <c r="F105" s="101"/>
      <c r="G105"/>
      <c r="H105"/>
      <c r="I105"/>
      <c r="J105"/>
      <c r="K105"/>
    </row>
    <row r="106" spans="2:11">
      <c r="B106" s="603" t="s">
        <v>779</v>
      </c>
      <c r="C106" s="101"/>
      <c r="D106" s="101"/>
      <c r="E106" s="101"/>
      <c r="F106" s="101"/>
      <c r="G106"/>
      <c r="H106"/>
      <c r="I106"/>
      <c r="J106"/>
      <c r="K106"/>
    </row>
    <row r="107" spans="2:11">
      <c r="B107" s="603" t="s">
        <v>780</v>
      </c>
      <c r="C107" s="101"/>
      <c r="D107" s="101"/>
      <c r="E107" s="101"/>
      <c r="F107" s="101"/>
      <c r="G107"/>
      <c r="H107"/>
      <c r="I107"/>
      <c r="J107"/>
      <c r="K107"/>
    </row>
    <row r="108" spans="2:11" ht="40.5" customHeight="1">
      <c r="B108" s="770" t="s">
        <v>781</v>
      </c>
      <c r="C108" s="770"/>
      <c r="D108" s="770"/>
      <c r="E108" s="770"/>
      <c r="F108" s="770"/>
      <c r="G108" s="604"/>
      <c r="H108" s="604"/>
      <c r="I108" s="604"/>
      <c r="J108" s="604"/>
      <c r="K108" s="604"/>
    </row>
    <row r="109" spans="2:11">
      <c r="B109"/>
      <c r="C109"/>
      <c r="D109"/>
      <c r="E109"/>
      <c r="F109"/>
      <c r="G109"/>
      <c r="H109"/>
      <c r="I109"/>
      <c r="J109"/>
      <c r="K109"/>
    </row>
    <row r="110" spans="2:11">
      <c r="B110"/>
      <c r="C110"/>
      <c r="D110"/>
      <c r="E110"/>
      <c r="F110"/>
      <c r="G110"/>
      <c r="H110"/>
      <c r="I110"/>
      <c r="J110"/>
      <c r="K110"/>
    </row>
    <row r="111" spans="2:11">
      <c r="B111"/>
      <c r="C111"/>
      <c r="D111"/>
      <c r="E111"/>
      <c r="F111"/>
      <c r="G111"/>
      <c r="H111"/>
      <c r="I111"/>
      <c r="J111"/>
      <c r="K111"/>
    </row>
    <row r="112" spans="2:11">
      <c r="B112"/>
      <c r="C112"/>
      <c r="D112"/>
      <c r="E112"/>
      <c r="F112"/>
      <c r="G112"/>
      <c r="H112"/>
      <c r="I112"/>
      <c r="J112"/>
      <c r="K112"/>
    </row>
    <row r="113" spans="2:11">
      <c r="B113" s="603"/>
      <c r="C113" s="101"/>
      <c r="D113" s="584"/>
      <c r="E113" s="101"/>
      <c r="F113" s="101"/>
      <c r="G113" s="101"/>
      <c r="H113" s="49"/>
      <c r="I113" s="49"/>
      <c r="J113" s="49"/>
      <c r="K113" s="49"/>
    </row>
    <row r="114" spans="2:11">
      <c r="B114" s="603"/>
      <c r="C114" s="101"/>
      <c r="D114" s="584"/>
      <c r="E114" s="101"/>
      <c r="F114" s="101"/>
      <c r="G114" s="101"/>
      <c r="H114" s="49"/>
      <c r="I114" s="49"/>
      <c r="J114" s="49"/>
      <c r="K114" s="49"/>
    </row>
  </sheetData>
  <mergeCells count="10">
    <mergeCell ref="B87:E87"/>
    <mergeCell ref="C96:E96"/>
    <mergeCell ref="B108:F108"/>
    <mergeCell ref="A1:H1"/>
    <mergeCell ref="A2:H2"/>
    <mergeCell ref="C4:D4"/>
    <mergeCell ref="G4:H4"/>
    <mergeCell ref="C86:F86"/>
    <mergeCell ref="C61:E61"/>
    <mergeCell ref="C75:E75"/>
  </mergeCells>
  <phoneticPr fontId="4" type="noConversion"/>
  <printOptions horizontalCentered="1"/>
  <pageMargins left="0.23622047244094499" right="0.196850393700787" top="0.43307086614173201" bottom="0.47244094488188998" header="0.31496062992126" footer="0.23622047244094499"/>
  <pageSetup paperSize="9" scale="85" orientation="portrait" horizontalDpi="1200" verticalDpi="1200" r:id="rId1"/>
  <headerFooter alignWithMargins="0">
    <oddFooter>Page &amp;P of &amp;N</oddFooter>
  </headerFooter>
  <rowBreaks count="2" manualBreakCount="2">
    <brk id="55" max="7" man="1"/>
    <brk id="86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76"/>
  <sheetViews>
    <sheetView workbookViewId="0">
      <selection activeCell="A3" sqref="A3"/>
    </sheetView>
  </sheetViews>
  <sheetFormatPr defaultRowHeight="12.75"/>
  <cols>
    <col min="1" max="1" width="7.140625" customWidth="1"/>
    <col min="2" max="2" width="50.28515625" customWidth="1"/>
    <col min="3" max="3" width="10.140625" customWidth="1"/>
    <col min="4" max="4" width="7.5703125" customWidth="1"/>
    <col min="5" max="5" width="10.85546875" customWidth="1"/>
    <col min="7" max="7" width="13.28515625" customWidth="1"/>
    <col min="8" max="8" width="3" customWidth="1"/>
  </cols>
  <sheetData>
    <row r="1" spans="1:20" ht="20.25" customHeight="1" thickBot="1">
      <c r="A1" s="784" t="s">
        <v>134</v>
      </c>
      <c r="B1" s="785"/>
      <c r="C1" s="785"/>
      <c r="D1" s="785"/>
      <c r="E1" s="785"/>
      <c r="F1" s="785"/>
      <c r="G1" s="785"/>
      <c r="H1" s="786"/>
    </row>
    <row r="2" spans="1:20" ht="33.75" customHeight="1" thickBot="1">
      <c r="A2" s="787" t="str">
        <f>'Part B Sheet'!A1:Q1</f>
        <v>NAME OF WORK:-. CONSTRUCTION OF MUKHTIAKAR OFFICE AT TALUKA T.G.HYDER DISTRICT T.M.KHAN(W/S&amp;S/F)</v>
      </c>
      <c r="B2" s="788"/>
      <c r="C2" s="788"/>
      <c r="D2" s="788"/>
      <c r="E2" s="788"/>
      <c r="F2" s="788"/>
      <c r="G2" s="788"/>
      <c r="H2" s="78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49"/>
      <c r="B3" s="792" t="s">
        <v>8</v>
      </c>
      <c r="C3" s="792"/>
      <c r="D3" s="792"/>
      <c r="E3" s="792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190</v>
      </c>
      <c r="B4" s="51" t="s">
        <v>174</v>
      </c>
      <c r="C4" s="781" t="s">
        <v>191</v>
      </c>
      <c r="D4" s="782"/>
      <c r="E4" s="52" t="s">
        <v>267</v>
      </c>
      <c r="F4" s="192" t="s">
        <v>4</v>
      </c>
      <c r="G4" s="790" t="s">
        <v>268</v>
      </c>
      <c r="H4" s="791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66" customHeight="1">
      <c r="A6" s="88" t="s">
        <v>257</v>
      </c>
      <c r="B6" s="89" t="s">
        <v>35</v>
      </c>
      <c r="C6" s="103">
        <f>'Measurement Sheet 1'!P32</f>
        <v>6367</v>
      </c>
      <c r="D6" s="91" t="s">
        <v>180</v>
      </c>
      <c r="E6" s="92">
        <v>1306.8</v>
      </c>
      <c r="F6" s="93" t="s">
        <v>36</v>
      </c>
      <c r="G6" s="90">
        <f>C6*E6/1000</f>
        <v>8320.3955999999998</v>
      </c>
      <c r="H6" s="90"/>
      <c r="I6" s="58"/>
      <c r="J6" s="188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2" customHeight="1">
      <c r="A7" s="94"/>
      <c r="B7" s="95"/>
      <c r="C7" s="203"/>
      <c r="D7" s="209"/>
      <c r="E7" s="114"/>
      <c r="F7" s="114"/>
      <c r="G7" s="114"/>
      <c r="H7" s="95"/>
      <c r="I7" s="58"/>
      <c r="J7" s="188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94.5">
      <c r="A8" s="96" t="s">
        <v>258</v>
      </c>
      <c r="B8" s="157" t="s">
        <v>95</v>
      </c>
      <c r="C8" s="210">
        <v>256.37</v>
      </c>
      <c r="D8" s="97" t="s">
        <v>82</v>
      </c>
      <c r="E8" s="100">
        <v>2772.55</v>
      </c>
      <c r="F8" s="99" t="s">
        <v>83</v>
      </c>
      <c r="G8" s="100">
        <f>C8*E8</f>
        <v>710798.64350000001</v>
      </c>
      <c r="H8" s="95"/>
      <c r="I8" s="58"/>
      <c r="J8" s="188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4.25" customHeight="1">
      <c r="A9" s="96"/>
      <c r="B9" s="157"/>
      <c r="C9" s="204"/>
      <c r="D9" s="97"/>
      <c r="E9" s="100"/>
      <c r="F9" s="99"/>
      <c r="G9" s="156"/>
      <c r="H9" s="95"/>
      <c r="I9" s="58"/>
      <c r="J9" s="188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147" customHeight="1">
      <c r="A10" s="96" t="s">
        <v>161</v>
      </c>
      <c r="B10" s="97" t="s">
        <v>79</v>
      </c>
      <c r="C10" s="211">
        <f>'Measurement Sheet 1'!P118</f>
        <v>6018.49</v>
      </c>
      <c r="D10" s="97" t="s">
        <v>180</v>
      </c>
      <c r="E10" s="100">
        <v>114</v>
      </c>
      <c r="F10" s="99" t="s">
        <v>80</v>
      </c>
      <c r="G10" s="100">
        <f>C10*E10</f>
        <v>686107.86</v>
      </c>
      <c r="H10" s="95"/>
      <c r="I10" s="58"/>
      <c r="J10" s="188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2.75" customHeight="1">
      <c r="A11" s="96"/>
      <c r="B11" s="97"/>
      <c r="C11" s="211"/>
      <c r="D11" s="97"/>
      <c r="E11" s="100"/>
      <c r="F11" s="99"/>
      <c r="G11" s="100"/>
      <c r="H11" s="95"/>
      <c r="I11" s="58"/>
      <c r="J11" s="188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46.5" customHeight="1">
      <c r="A12" s="96" t="s">
        <v>269</v>
      </c>
      <c r="B12" s="154" t="s">
        <v>166</v>
      </c>
      <c r="C12" s="206">
        <f>'Measurement Sheet 1'!P187</f>
        <v>3818</v>
      </c>
      <c r="D12" s="197" t="s">
        <v>97</v>
      </c>
      <c r="E12" s="290">
        <v>1405.75</v>
      </c>
      <c r="F12" s="159" t="s">
        <v>107</v>
      </c>
      <c r="G12" s="291">
        <f>C12*E12/100</f>
        <v>53671.535000000003</v>
      </c>
      <c r="H12" s="95"/>
      <c r="I12" s="58"/>
      <c r="J12" s="188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2" customHeight="1">
      <c r="A13" s="96"/>
      <c r="B13" s="97"/>
      <c r="C13" s="205"/>
      <c r="D13" s="97"/>
      <c r="E13" s="100"/>
      <c r="F13" s="99"/>
      <c r="G13" s="100"/>
      <c r="H13" s="95"/>
      <c r="I13" s="58"/>
      <c r="J13" s="188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51.75" customHeight="1">
      <c r="A14" s="88" t="s">
        <v>270</v>
      </c>
      <c r="B14" s="97" t="s">
        <v>75</v>
      </c>
      <c r="C14" s="205">
        <f>'Measurement Sheet 1'!P194</f>
        <v>2122</v>
      </c>
      <c r="D14" s="97" t="s">
        <v>180</v>
      </c>
      <c r="E14" s="100">
        <v>641.29999999999995</v>
      </c>
      <c r="F14" s="99" t="s">
        <v>39</v>
      </c>
      <c r="G14" s="98">
        <f>C14*E14/1000</f>
        <v>1360.8385999999998</v>
      </c>
      <c r="H14" s="95"/>
      <c r="I14" s="58"/>
      <c r="J14" s="188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1.25" customHeight="1">
      <c r="A15" s="94"/>
      <c r="B15" s="95"/>
      <c r="C15" s="203"/>
      <c r="D15" s="209"/>
      <c r="E15" s="114"/>
      <c r="F15" s="114"/>
      <c r="G15" s="114"/>
      <c r="H15" s="95"/>
      <c r="I15" s="58"/>
      <c r="J15" s="188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59.25" customHeight="1">
      <c r="A16" s="88" t="s">
        <v>271</v>
      </c>
      <c r="B16" s="153" t="s">
        <v>40</v>
      </c>
      <c r="C16" s="207">
        <v>5927</v>
      </c>
      <c r="D16" s="197" t="s">
        <v>180</v>
      </c>
      <c r="E16" s="160">
        <v>5602.1</v>
      </c>
      <c r="F16" s="159" t="s">
        <v>39</v>
      </c>
      <c r="G16" s="158">
        <f>C16*E16/1000</f>
        <v>33203.646700000005</v>
      </c>
      <c r="H16" s="98"/>
      <c r="I16" s="58"/>
      <c r="J16" s="188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1.25" customHeight="1">
      <c r="A17" s="96"/>
      <c r="B17" s="97"/>
      <c r="C17" s="205"/>
      <c r="D17" s="97"/>
      <c r="E17" s="100"/>
      <c r="F17" s="99"/>
      <c r="G17" s="98"/>
      <c r="H17" s="98"/>
      <c r="I17" s="58"/>
      <c r="J17" s="188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45.75" customHeight="1">
      <c r="A18" s="96" t="s">
        <v>272</v>
      </c>
      <c r="B18" s="153" t="s">
        <v>165</v>
      </c>
      <c r="C18" s="206">
        <f>'Measurement Sheet 1'!P155</f>
        <v>1852</v>
      </c>
      <c r="D18" s="197" t="s">
        <v>37</v>
      </c>
      <c r="E18" s="160">
        <v>5001.7</v>
      </c>
      <c r="F18" s="159" t="s">
        <v>590</v>
      </c>
      <c r="G18" s="158">
        <f>C18*E18/100</f>
        <v>92631.483999999997</v>
      </c>
      <c r="H18" s="98"/>
      <c r="I18" s="58"/>
      <c r="J18" s="188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3.5" customHeight="1">
      <c r="A19" s="96"/>
      <c r="B19" s="153"/>
      <c r="C19" s="207"/>
      <c r="D19" s="197"/>
      <c r="E19" s="160"/>
      <c r="F19" s="159"/>
      <c r="G19" s="158"/>
      <c r="H19" s="98"/>
      <c r="I19" s="58"/>
      <c r="J19" s="188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42" customHeight="1">
      <c r="A20" s="96" t="s">
        <v>81</v>
      </c>
      <c r="B20" s="97" t="s">
        <v>77</v>
      </c>
      <c r="C20" s="205">
        <f>'Measurement Sheet 1'!P39</f>
        <v>828</v>
      </c>
      <c r="D20" s="97" t="s">
        <v>37</v>
      </c>
      <c r="E20" s="100">
        <v>3584.1</v>
      </c>
      <c r="F20" s="99" t="s">
        <v>590</v>
      </c>
      <c r="G20" s="98">
        <f>C20*E20/100</f>
        <v>29676.347999999998</v>
      </c>
      <c r="H20" s="101"/>
      <c r="I20" s="58"/>
      <c r="J20" s="188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2" customHeight="1">
      <c r="A21" s="88"/>
      <c r="B21" s="97"/>
      <c r="C21" s="205"/>
      <c r="D21" s="97"/>
      <c r="E21" s="100"/>
      <c r="F21" s="99"/>
      <c r="G21" s="98"/>
      <c r="H21" s="101"/>
      <c r="I21" s="58"/>
      <c r="J21" s="188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33.75" customHeight="1">
      <c r="A22" s="88" t="s">
        <v>96</v>
      </c>
      <c r="B22" s="97" t="s">
        <v>78</v>
      </c>
      <c r="C22" s="205">
        <f>'Measurement Sheet 1'!P207</f>
        <v>710</v>
      </c>
      <c r="D22" s="97" t="s">
        <v>37</v>
      </c>
      <c r="E22" s="100">
        <v>3213.95</v>
      </c>
      <c r="F22" s="99" t="s">
        <v>590</v>
      </c>
      <c r="G22" s="98">
        <f>C22*E22/100</f>
        <v>22819.044999999998</v>
      </c>
      <c r="H22" s="98"/>
      <c r="I22" s="58"/>
      <c r="J22" s="188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12" customHeight="1">
      <c r="A23" s="96"/>
      <c r="B23" s="101"/>
      <c r="C23" s="109"/>
      <c r="D23" s="91"/>
      <c r="E23" s="93"/>
      <c r="F23" s="93"/>
      <c r="G23" s="93"/>
      <c r="H23" s="101"/>
      <c r="I23" s="58"/>
      <c r="J23" s="188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37.5" customHeight="1">
      <c r="A24" s="88" t="s">
        <v>98</v>
      </c>
      <c r="B24" s="97" t="s">
        <v>100</v>
      </c>
      <c r="C24" s="205">
        <v>3372</v>
      </c>
      <c r="D24" s="97" t="s">
        <v>37</v>
      </c>
      <c r="E24" s="100">
        <v>4246.3</v>
      </c>
      <c r="F24" s="99" t="s">
        <v>590</v>
      </c>
      <c r="G24" s="98">
        <f>C24*E24/100</f>
        <v>143185.236</v>
      </c>
      <c r="H24" s="98"/>
      <c r="I24" s="58"/>
      <c r="J24" s="188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11.25" customHeight="1">
      <c r="A25" s="88"/>
      <c r="B25" s="97"/>
      <c r="C25" s="205"/>
      <c r="D25" s="97"/>
      <c r="E25" s="100"/>
      <c r="F25" s="99"/>
      <c r="G25" s="98"/>
      <c r="H25" s="98"/>
      <c r="I25" s="58"/>
      <c r="J25" s="188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96.75" customHeight="1">
      <c r="A26" s="88" t="s">
        <v>99</v>
      </c>
      <c r="B26" s="153" t="s">
        <v>303</v>
      </c>
      <c r="C26" s="206">
        <v>2329</v>
      </c>
      <c r="D26" s="197" t="s">
        <v>196</v>
      </c>
      <c r="E26" s="160">
        <v>13663.35</v>
      </c>
      <c r="F26" s="159" t="s">
        <v>384</v>
      </c>
      <c r="G26" s="158">
        <f>C26*E26/100</f>
        <v>318219.4215</v>
      </c>
      <c r="H26" s="98"/>
      <c r="I26" s="58"/>
      <c r="J26" s="188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4.25" customHeight="1">
      <c r="A27" s="88"/>
      <c r="B27" s="153"/>
      <c r="C27" s="206"/>
      <c r="D27" s="197"/>
      <c r="E27" s="160"/>
      <c r="F27" s="159"/>
      <c r="G27" s="158"/>
      <c r="H27" s="98"/>
      <c r="I27" s="58"/>
      <c r="J27" s="188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36.75" customHeight="1">
      <c r="A28" s="88" t="s">
        <v>101</v>
      </c>
      <c r="B28" s="97" t="s">
        <v>124</v>
      </c>
      <c r="C28" s="205">
        <v>9784</v>
      </c>
      <c r="D28" s="97" t="s">
        <v>97</v>
      </c>
      <c r="E28" s="100">
        <v>531.41</v>
      </c>
      <c r="F28" s="99" t="s">
        <v>107</v>
      </c>
      <c r="G28" s="98">
        <f>C28*E28/100</f>
        <v>51993.154399999992</v>
      </c>
      <c r="H28" s="98"/>
      <c r="I28" s="58"/>
      <c r="J28" s="188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2.75" customHeight="1">
      <c r="A29" s="88"/>
      <c r="B29" s="97"/>
      <c r="C29" s="205"/>
      <c r="D29" s="97"/>
      <c r="E29" s="100"/>
      <c r="F29" s="99"/>
      <c r="G29" s="98"/>
      <c r="H29" s="98"/>
      <c r="I29" s="58"/>
      <c r="J29" s="188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51" customHeight="1">
      <c r="A30" s="88" t="s">
        <v>104</v>
      </c>
      <c r="B30" s="153" t="s">
        <v>41</v>
      </c>
      <c r="C30" s="205"/>
      <c r="D30" s="97"/>
      <c r="E30" s="100"/>
      <c r="F30" s="99"/>
      <c r="G30" s="98"/>
      <c r="H30" s="98"/>
      <c r="I30" s="58"/>
      <c r="J30" s="188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21" customHeight="1">
      <c r="A31" s="88"/>
      <c r="B31" s="187" t="s">
        <v>42</v>
      </c>
      <c r="C31" s="207">
        <v>156.54</v>
      </c>
      <c r="D31" s="197" t="s">
        <v>102</v>
      </c>
      <c r="E31" s="160">
        <v>113.37</v>
      </c>
      <c r="F31" s="159" t="s">
        <v>103</v>
      </c>
      <c r="G31" s="158">
        <f>C31*E31</f>
        <v>17746.9398</v>
      </c>
      <c r="H31" s="98"/>
      <c r="I31" s="58"/>
      <c r="J31" s="188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1.25" customHeight="1">
      <c r="A32" s="88"/>
      <c r="B32" s="187"/>
      <c r="C32" s="207"/>
      <c r="D32" s="197"/>
      <c r="E32" s="160"/>
      <c r="F32" s="159"/>
      <c r="G32" s="158"/>
      <c r="H32" s="98"/>
      <c r="I32" s="58"/>
      <c r="J32" s="188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87.75" customHeight="1">
      <c r="A33" s="88" t="s">
        <v>106</v>
      </c>
      <c r="B33" s="97" t="s">
        <v>105</v>
      </c>
      <c r="C33" s="205">
        <v>85</v>
      </c>
      <c r="D33" s="97" t="s">
        <v>196</v>
      </c>
      <c r="E33" s="100">
        <v>228.38</v>
      </c>
      <c r="F33" s="99" t="s">
        <v>198</v>
      </c>
      <c r="G33" s="100">
        <f>C33*E33</f>
        <v>19412.3</v>
      </c>
      <c r="H33" s="98"/>
      <c r="I33" s="58"/>
      <c r="J33" s="188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1.25" customHeight="1">
      <c r="A34" s="88"/>
      <c r="B34" s="97"/>
      <c r="C34" s="205"/>
      <c r="D34" s="97"/>
      <c r="E34" s="100"/>
      <c r="F34" s="99"/>
      <c r="G34" s="100"/>
      <c r="H34" s="98"/>
      <c r="I34" s="58"/>
      <c r="J34" s="188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72.75" customHeight="1">
      <c r="A35" s="88" t="s">
        <v>108</v>
      </c>
      <c r="B35" s="97" t="s">
        <v>376</v>
      </c>
      <c r="C35" s="205">
        <f>'Measurement Sheet 1'!P330</f>
        <v>266</v>
      </c>
      <c r="D35" s="97" t="s">
        <v>196</v>
      </c>
      <c r="E35" s="100">
        <v>601.62</v>
      </c>
      <c r="F35" s="99" t="s">
        <v>198</v>
      </c>
      <c r="G35" s="98">
        <f>C35*E35</f>
        <v>160030.92000000001</v>
      </c>
      <c r="H35" s="98"/>
      <c r="I35" s="58"/>
      <c r="J35" s="188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3.5" customHeight="1">
      <c r="A36" s="88"/>
      <c r="B36" s="97"/>
      <c r="C36" s="205"/>
      <c r="D36" s="97"/>
      <c r="E36" s="100"/>
      <c r="F36" s="99"/>
      <c r="G36" s="98"/>
      <c r="H36" s="98"/>
      <c r="I36" s="58"/>
      <c r="J36" s="188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81.75" customHeight="1">
      <c r="A37" s="88" t="s">
        <v>121</v>
      </c>
      <c r="B37" s="153" t="s">
        <v>43</v>
      </c>
      <c r="C37" s="207">
        <v>97.75</v>
      </c>
      <c r="D37" s="197" t="s">
        <v>196</v>
      </c>
      <c r="E37" s="160">
        <v>236.41</v>
      </c>
      <c r="F37" s="159" t="s">
        <v>198</v>
      </c>
      <c r="G37" s="158">
        <f>C37*E37</f>
        <v>23109.077499999999</v>
      </c>
      <c r="H37" s="98"/>
      <c r="I37" s="58"/>
      <c r="J37" s="188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1.25" customHeight="1">
      <c r="A38" s="88"/>
      <c r="B38" s="153"/>
      <c r="C38" s="207"/>
      <c r="D38" s="197"/>
      <c r="E38" s="160"/>
      <c r="F38" s="159"/>
      <c r="G38" s="158"/>
      <c r="H38" s="98"/>
      <c r="I38" s="58"/>
      <c r="J38" s="188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51.75" customHeight="1">
      <c r="A39" s="88" t="s">
        <v>122</v>
      </c>
      <c r="B39" s="157" t="s">
        <v>123</v>
      </c>
      <c r="C39" s="208"/>
      <c r="D39" s="196"/>
      <c r="E39" s="1"/>
      <c r="F39" s="1"/>
      <c r="G39" s="1"/>
      <c r="H39" s="98"/>
      <c r="I39" s="58"/>
      <c r="J39" s="188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6.5" customHeight="1">
      <c r="A40" s="155"/>
      <c r="B40" s="139" t="s">
        <v>483</v>
      </c>
      <c r="C40" s="205">
        <f>'Measurement Sheet 1'!P371</f>
        <v>2492</v>
      </c>
      <c r="D40" s="97" t="s">
        <v>97</v>
      </c>
      <c r="E40" s="100">
        <v>1396.67</v>
      </c>
      <c r="F40" s="99" t="s">
        <v>107</v>
      </c>
      <c r="G40" s="98">
        <f>C40*E40/100</f>
        <v>34805.0164</v>
      </c>
      <c r="H40" s="98"/>
      <c r="I40" s="58"/>
      <c r="J40" s="188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21" customHeight="1">
      <c r="A41" s="155"/>
      <c r="B41" s="139"/>
      <c r="C41" s="205"/>
      <c r="D41" s="97"/>
      <c r="E41" s="100"/>
      <c r="F41" s="99"/>
      <c r="G41" s="98"/>
      <c r="H41" s="98"/>
      <c r="I41" s="58"/>
      <c r="J41" s="188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80.25" customHeight="1">
      <c r="A42" s="88" t="s">
        <v>125</v>
      </c>
      <c r="B42" s="97" t="s">
        <v>377</v>
      </c>
      <c r="C42" s="205">
        <v>546</v>
      </c>
      <c r="D42" s="97" t="s">
        <v>196</v>
      </c>
      <c r="E42" s="100">
        <v>652.35</v>
      </c>
      <c r="F42" s="99" t="s">
        <v>198</v>
      </c>
      <c r="G42" s="98">
        <f>C42*E42</f>
        <v>356183.10000000003</v>
      </c>
      <c r="H42" s="98"/>
      <c r="I42" s="58"/>
      <c r="J42" s="188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2.75" customHeight="1">
      <c r="A43" s="88"/>
      <c r="B43" s="97"/>
      <c r="C43" s="205"/>
      <c r="D43" s="97"/>
      <c r="E43" s="100"/>
      <c r="F43" s="99"/>
      <c r="G43" s="98"/>
      <c r="H43" s="98"/>
      <c r="I43" s="58"/>
      <c r="J43" s="188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45.75" customHeight="1">
      <c r="A44" s="88" t="s">
        <v>127</v>
      </c>
      <c r="B44" s="153" t="s">
        <v>480</v>
      </c>
      <c r="C44" s="206">
        <f>'Measurement Sheet 1'!P339</f>
        <v>832</v>
      </c>
      <c r="D44" s="197" t="s">
        <v>97</v>
      </c>
      <c r="E44" s="160">
        <v>10630.26</v>
      </c>
      <c r="F44" s="159" t="s">
        <v>107</v>
      </c>
      <c r="G44" s="158">
        <f>C44*E44/100</f>
        <v>88443.763200000001</v>
      </c>
      <c r="H44" s="98"/>
      <c r="I44" s="58"/>
      <c r="J44" s="188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0.5" customHeight="1">
      <c r="A45" s="88"/>
      <c r="B45" s="153"/>
      <c r="C45" s="206"/>
      <c r="D45" s="197"/>
      <c r="E45" s="160"/>
      <c r="F45" s="159"/>
      <c r="G45" s="158"/>
      <c r="H45" s="98"/>
      <c r="I45" s="58"/>
      <c r="J45" s="188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41.25" customHeight="1">
      <c r="A46" s="88" t="s">
        <v>128</v>
      </c>
      <c r="B46" s="153" t="s">
        <v>481</v>
      </c>
      <c r="C46" s="206">
        <v>1195</v>
      </c>
      <c r="D46" s="197" t="s">
        <v>102</v>
      </c>
      <c r="E46" s="160">
        <v>44.8</v>
      </c>
      <c r="F46" s="159" t="s">
        <v>103</v>
      </c>
      <c r="G46" s="158">
        <f>C46*E46</f>
        <v>53536</v>
      </c>
      <c r="H46" s="98"/>
      <c r="I46" s="58"/>
      <c r="J46" s="188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18" customHeight="1">
      <c r="A47" s="88"/>
      <c r="B47" s="153"/>
      <c r="C47" s="206"/>
      <c r="D47" s="197"/>
      <c r="E47" s="160"/>
      <c r="F47" s="159"/>
      <c r="G47" s="158"/>
      <c r="H47" s="98"/>
      <c r="I47" s="58"/>
      <c r="J47" s="188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32.25" customHeight="1">
      <c r="A48" s="88" t="s">
        <v>138</v>
      </c>
      <c r="B48" s="153" t="s">
        <v>44</v>
      </c>
      <c r="C48" s="207">
        <v>12</v>
      </c>
      <c r="D48" s="197" t="s">
        <v>45</v>
      </c>
      <c r="E48" s="160">
        <v>152.96</v>
      </c>
      <c r="F48" s="159" t="s">
        <v>398</v>
      </c>
      <c r="G48" s="158">
        <f>C48*E48</f>
        <v>1835.52</v>
      </c>
      <c r="H48" s="98"/>
      <c r="I48" s="58"/>
      <c r="J48" s="188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2.75" customHeight="1">
      <c r="A49" s="155"/>
      <c r="B49" s="139"/>
      <c r="C49" s="205"/>
      <c r="D49" s="97"/>
      <c r="E49" s="100"/>
      <c r="F49" s="99"/>
      <c r="G49" s="98"/>
      <c r="H49" s="98"/>
      <c r="I49" s="58"/>
      <c r="J49" s="188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52.5" customHeight="1">
      <c r="A50" s="88" t="s">
        <v>84</v>
      </c>
      <c r="B50" s="97" t="s">
        <v>374</v>
      </c>
      <c r="C50" s="205">
        <f>'Measurement Sheet 1'!P244</f>
        <v>322</v>
      </c>
      <c r="D50" s="97" t="s">
        <v>198</v>
      </c>
      <c r="E50" s="100">
        <v>148.06</v>
      </c>
      <c r="F50" s="99" t="s">
        <v>198</v>
      </c>
      <c r="G50" s="98">
        <f>C50*E50</f>
        <v>47675.32</v>
      </c>
      <c r="H50" s="98"/>
      <c r="I50" s="58"/>
      <c r="J50" s="188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2.75" customHeight="1">
      <c r="A51" s="88"/>
      <c r="B51" s="97"/>
      <c r="C51" s="205"/>
      <c r="D51" s="97"/>
      <c r="E51" s="100"/>
      <c r="F51" s="99"/>
      <c r="G51" s="156"/>
      <c r="H51" s="98"/>
      <c r="I51" s="58"/>
      <c r="J51" s="188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33" customHeight="1">
      <c r="A52" s="88" t="s">
        <v>85</v>
      </c>
      <c r="B52" s="97" t="s">
        <v>126</v>
      </c>
      <c r="C52" s="205">
        <v>2061</v>
      </c>
      <c r="D52" s="97" t="s">
        <v>97</v>
      </c>
      <c r="E52" s="100">
        <v>536.14</v>
      </c>
      <c r="F52" s="99" t="s">
        <v>107</v>
      </c>
      <c r="G52" s="98">
        <f>C52*E52/100</f>
        <v>11049.8454</v>
      </c>
      <c r="H52" s="98"/>
      <c r="I52" s="58"/>
      <c r="J52" s="188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1.25" customHeight="1">
      <c r="A53" s="88"/>
      <c r="B53" s="97"/>
      <c r="C53" s="205"/>
      <c r="D53" s="97"/>
      <c r="E53" s="100"/>
      <c r="F53" s="99"/>
      <c r="G53" s="156"/>
      <c r="H53" s="98"/>
      <c r="I53" s="58"/>
      <c r="J53" s="188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42.75" customHeight="1">
      <c r="A54" s="88" t="s">
        <v>86</v>
      </c>
      <c r="B54" s="153" t="s">
        <v>478</v>
      </c>
      <c r="C54" s="206">
        <v>128</v>
      </c>
      <c r="D54" s="197" t="s">
        <v>97</v>
      </c>
      <c r="E54" s="160">
        <v>10443.84</v>
      </c>
      <c r="F54" s="159" t="s">
        <v>107</v>
      </c>
      <c r="G54" s="158">
        <f>C54*E54/100</f>
        <v>13368.1152</v>
      </c>
      <c r="H54" s="98"/>
      <c r="I54" s="58"/>
      <c r="J54" s="188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ht="10.5" customHeight="1">
      <c r="A55" s="155"/>
      <c r="B55" s="153"/>
      <c r="C55" s="206"/>
      <c r="D55" s="197"/>
      <c r="E55" s="160"/>
      <c r="F55" s="159"/>
      <c r="G55" s="158"/>
      <c r="H55" s="98"/>
      <c r="I55" s="58"/>
      <c r="J55" s="188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81.75" customHeight="1">
      <c r="A56" s="88" t="s">
        <v>87</v>
      </c>
      <c r="B56" s="97" t="s">
        <v>385</v>
      </c>
      <c r="C56" s="205">
        <f>'Measurement Sheet 1'!P383</f>
        <v>227</v>
      </c>
      <c r="D56" s="97" t="s">
        <v>196</v>
      </c>
      <c r="E56" s="100">
        <v>348.99</v>
      </c>
      <c r="F56" s="99" t="s">
        <v>198</v>
      </c>
      <c r="G56" s="98">
        <f>C56*E56</f>
        <v>79220.73</v>
      </c>
      <c r="H56" s="98"/>
      <c r="I56" s="58"/>
      <c r="J56" s="188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12.75" customHeight="1">
      <c r="A57" s="88"/>
      <c r="B57" s="97"/>
      <c r="C57" s="139"/>
      <c r="D57" s="97"/>
      <c r="E57" s="100"/>
      <c r="F57" s="99"/>
      <c r="G57" s="98"/>
      <c r="H57" s="98"/>
      <c r="I57" s="58"/>
      <c r="J57" s="188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39.75" customHeight="1">
      <c r="A58" s="88" t="s">
        <v>88</v>
      </c>
      <c r="B58" s="97" t="s">
        <v>387</v>
      </c>
      <c r="C58" s="205">
        <f>'Measurement Sheet 1'!P396</f>
        <v>418</v>
      </c>
      <c r="D58" s="97" t="s">
        <v>97</v>
      </c>
      <c r="E58" s="100">
        <v>10719.22</v>
      </c>
      <c r="F58" s="99" t="s">
        <v>107</v>
      </c>
      <c r="G58" s="98">
        <f>C58*E58/100</f>
        <v>44806.339599999999</v>
      </c>
      <c r="H58" s="98"/>
      <c r="I58" s="58"/>
      <c r="J58" s="188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 ht="13.5" customHeight="1">
      <c r="A59" s="88"/>
      <c r="B59" s="97"/>
      <c r="C59" s="98"/>
      <c r="D59" s="99"/>
      <c r="E59" s="100"/>
      <c r="F59" s="99"/>
      <c r="G59" s="98"/>
      <c r="H59" s="98"/>
      <c r="I59" s="58"/>
      <c r="J59" s="188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 ht="15.75">
      <c r="A60" s="104"/>
      <c r="B60" s="93"/>
      <c r="C60" s="769" t="s">
        <v>278</v>
      </c>
      <c r="D60" s="769"/>
      <c r="E60" s="769"/>
      <c r="F60" s="104"/>
      <c r="G60" s="103">
        <v>3103189.57</v>
      </c>
      <c r="H60" s="142" t="s">
        <v>266</v>
      </c>
      <c r="I60" s="58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 ht="15.75">
      <c r="A61" s="104"/>
      <c r="B61" s="93"/>
      <c r="C61" s="769" t="s">
        <v>395</v>
      </c>
      <c r="D61" s="769"/>
      <c r="E61" s="769"/>
      <c r="F61" s="104"/>
      <c r="G61" s="265">
        <f>G60*25.2/100</f>
        <v>782003.77163999993</v>
      </c>
      <c r="H61" s="142" t="s">
        <v>266</v>
      </c>
      <c r="I61" s="58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 ht="15.75">
      <c r="A62" s="104"/>
      <c r="B62" s="93"/>
      <c r="C62" s="104" t="s">
        <v>278</v>
      </c>
      <c r="D62" s="104"/>
      <c r="E62" s="104"/>
      <c r="F62" s="104"/>
      <c r="G62" s="265">
        <f>G60+G61</f>
        <v>3885193.3416399998</v>
      </c>
      <c r="H62" s="142" t="s">
        <v>266</v>
      </c>
      <c r="I62" s="58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 ht="15.75">
      <c r="A63" s="104"/>
      <c r="B63" s="93"/>
      <c r="C63" s="769" t="s">
        <v>324</v>
      </c>
      <c r="D63" s="769"/>
      <c r="E63" s="769"/>
      <c r="F63" s="104"/>
      <c r="G63" s="265"/>
      <c r="H63" s="142"/>
      <c r="I63" s="58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15.75">
      <c r="A64" s="104"/>
      <c r="B64" s="93"/>
      <c r="C64" s="110">
        <v>1266</v>
      </c>
      <c r="D64" s="135" t="s">
        <v>326</v>
      </c>
      <c r="E64" s="111" t="s">
        <v>109</v>
      </c>
      <c r="F64" s="104"/>
      <c r="G64" s="103">
        <f>C64*195</f>
        <v>246870</v>
      </c>
      <c r="H64" s="142" t="s">
        <v>266</v>
      </c>
      <c r="I64" s="58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 ht="15.75">
      <c r="A65" s="104"/>
      <c r="B65" s="93"/>
      <c r="C65" s="769" t="s">
        <v>396</v>
      </c>
      <c r="D65" s="769"/>
      <c r="E65" s="769"/>
      <c r="F65" s="104"/>
      <c r="G65" s="103"/>
      <c r="H65" s="142"/>
      <c r="I65" s="58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 ht="15.75">
      <c r="A66" s="104"/>
      <c r="B66" s="93"/>
      <c r="C66" s="266">
        <v>12.381</v>
      </c>
      <c r="D66" s="135" t="s">
        <v>327</v>
      </c>
      <c r="E66" s="111" t="s">
        <v>397</v>
      </c>
      <c r="F66" s="104"/>
      <c r="G66" s="103">
        <f>C66*23000</f>
        <v>284763</v>
      </c>
      <c r="H66" s="142" t="s">
        <v>266</v>
      </c>
      <c r="I66" s="58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 ht="15.75">
      <c r="A67" s="104"/>
      <c r="B67" s="93"/>
      <c r="C67" s="267">
        <v>2.5714999999999999</v>
      </c>
      <c r="D67" s="135" t="s">
        <v>307</v>
      </c>
      <c r="E67" s="111" t="s">
        <v>397</v>
      </c>
      <c r="F67" s="104"/>
      <c r="G67" s="103">
        <f>C67*32000</f>
        <v>82288</v>
      </c>
      <c r="H67" s="142" t="s">
        <v>266</v>
      </c>
      <c r="I67" s="58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 ht="15.75">
      <c r="A68" s="104"/>
      <c r="B68" s="93"/>
      <c r="C68" s="769" t="s">
        <v>325</v>
      </c>
      <c r="D68" s="769"/>
      <c r="E68" s="769"/>
      <c r="F68" s="104"/>
      <c r="G68" s="103"/>
      <c r="H68" s="142"/>
      <c r="I68" s="58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 ht="15.75">
      <c r="A69" s="104"/>
      <c r="B69" s="93"/>
      <c r="C69" s="110">
        <v>16605</v>
      </c>
      <c r="D69" s="135" t="s">
        <v>328</v>
      </c>
      <c r="E69" s="268" t="s">
        <v>329</v>
      </c>
      <c r="F69" s="104"/>
      <c r="G69" s="265">
        <f>C69*3300/1000</f>
        <v>54796.5</v>
      </c>
      <c r="H69" s="142" t="s">
        <v>266</v>
      </c>
      <c r="I69" s="58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 ht="15.75">
      <c r="A70" s="104"/>
      <c r="B70" s="93"/>
      <c r="C70" s="779" t="s">
        <v>280</v>
      </c>
      <c r="D70" s="779"/>
      <c r="E70" s="779"/>
      <c r="F70" s="104"/>
      <c r="G70" s="269">
        <f>SUM(G62:G69)</f>
        <v>4553910.8416399993</v>
      </c>
      <c r="H70" s="142" t="s">
        <v>266</v>
      </c>
      <c r="I70" s="58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4" spans="1:20">
      <c r="B74" s="147" t="s">
        <v>596</v>
      </c>
      <c r="C74" s="145"/>
      <c r="D74" s="145"/>
      <c r="E74" s="783" t="s">
        <v>184</v>
      </c>
      <c r="F74" s="783"/>
      <c r="G74" s="783"/>
    </row>
    <row r="75" spans="1:20">
      <c r="B75" s="147" t="s">
        <v>597</v>
      </c>
      <c r="C75" s="145"/>
      <c r="D75" s="145"/>
      <c r="E75" s="783" t="s">
        <v>187</v>
      </c>
      <c r="F75" s="783"/>
      <c r="G75" s="783"/>
    </row>
    <row r="76" spans="1:20">
      <c r="B76" s="147" t="s">
        <v>598</v>
      </c>
      <c r="C76" s="146"/>
      <c r="D76" s="146"/>
      <c r="E76" s="780" t="s">
        <v>129</v>
      </c>
      <c r="F76" s="780"/>
      <c r="G76" s="780"/>
    </row>
  </sheetData>
  <mergeCells count="14">
    <mergeCell ref="A1:H1"/>
    <mergeCell ref="A2:H2"/>
    <mergeCell ref="G4:H4"/>
    <mergeCell ref="B3:E3"/>
    <mergeCell ref="E74:G74"/>
    <mergeCell ref="E76:G76"/>
    <mergeCell ref="C4:D4"/>
    <mergeCell ref="C65:E65"/>
    <mergeCell ref="C70:E70"/>
    <mergeCell ref="C60:E60"/>
    <mergeCell ref="C61:E61"/>
    <mergeCell ref="C63:E63"/>
    <mergeCell ref="C68:E68"/>
    <mergeCell ref="E75:G75"/>
  </mergeCells>
  <phoneticPr fontId="4" type="noConversion"/>
  <printOptions horizontalCentered="1"/>
  <pageMargins left="0.23" right="0.23" top="0.49" bottom="0.54" header="0.28999999999999998" footer="0.28000000000000003"/>
  <pageSetup paperSize="9" scale="90" orientation="portrait" horizontalDpi="1200" verticalDpi="1200" r:id="rId1"/>
  <headerFooter alignWithMargins="0">
    <oddFooter>Page &amp;P of &amp;N</oddFooter>
  </headerFooter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A640"/>
  <sheetViews>
    <sheetView workbookViewId="0">
      <selection activeCell="R37" sqref="R37"/>
    </sheetView>
  </sheetViews>
  <sheetFormatPr defaultRowHeight="12.75"/>
  <cols>
    <col min="1" max="1" width="4.140625" customWidth="1"/>
    <col min="2" max="2" width="25.85546875" customWidth="1"/>
    <col min="3" max="3" width="4.5703125" customWidth="1"/>
    <col min="4" max="4" width="3.7109375" customWidth="1"/>
    <col min="5" max="5" width="7.140625" customWidth="1"/>
    <col min="6" max="6" width="2.7109375" customWidth="1"/>
    <col min="8" max="8" width="3.42578125" customWidth="1"/>
    <col min="9" max="9" width="9" customWidth="1"/>
    <col min="10" max="10" width="3.140625" customWidth="1"/>
    <col min="11" max="11" width="7.5703125" customWidth="1"/>
    <col min="12" max="12" width="3.140625" customWidth="1"/>
    <col min="13" max="13" width="6.85546875" customWidth="1"/>
    <col min="14" max="14" width="6.42578125" customWidth="1"/>
    <col min="15" max="15" width="3.140625" customWidth="1"/>
    <col min="16" max="16" width="8.7109375" customWidth="1"/>
    <col min="17" max="17" width="3.7109375" customWidth="1"/>
  </cols>
  <sheetData>
    <row r="1" spans="1:27" ht="18.75" thickBot="1">
      <c r="A1" s="802" t="s">
        <v>249</v>
      </c>
      <c r="B1" s="803"/>
      <c r="C1" s="803"/>
      <c r="D1" s="803"/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803"/>
      <c r="P1" s="803"/>
      <c r="Q1" s="804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26.25" customHeight="1" thickBot="1">
      <c r="A2" s="805" t="e">
        <f>#REF!</f>
        <v>#REF!</v>
      </c>
      <c r="B2" s="806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  <c r="O2" s="806"/>
      <c r="P2" s="806"/>
      <c r="Q2" s="807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8" customHeight="1" thickBot="1">
      <c r="A3" s="193"/>
      <c r="B3" s="817" t="s">
        <v>9</v>
      </c>
      <c r="C3" s="817"/>
      <c r="D3" s="817"/>
      <c r="E3" s="817"/>
      <c r="F3" s="817"/>
      <c r="G3" s="817"/>
      <c r="H3" s="817"/>
      <c r="I3" s="817"/>
      <c r="J3" s="817"/>
      <c r="K3" s="817"/>
      <c r="L3" s="194"/>
      <c r="M3" s="194"/>
      <c r="N3" s="194"/>
      <c r="O3" s="194"/>
      <c r="P3" s="194"/>
      <c r="Q3" s="195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3.5">
      <c r="A4" s="815" t="s">
        <v>190</v>
      </c>
      <c r="B4" s="808" t="s">
        <v>177</v>
      </c>
      <c r="C4" s="818" t="s">
        <v>250</v>
      </c>
      <c r="D4" s="819"/>
      <c r="E4" s="819"/>
      <c r="F4" s="819"/>
      <c r="G4" s="819"/>
      <c r="H4" s="819"/>
      <c r="I4" s="819"/>
      <c r="J4" s="819"/>
      <c r="K4" s="819"/>
      <c r="L4" s="819"/>
      <c r="M4" s="819"/>
      <c r="N4" s="819"/>
      <c r="O4" s="820"/>
      <c r="P4" s="808" t="s">
        <v>191</v>
      </c>
      <c r="Q4" s="809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4.25" thickBot="1">
      <c r="A5" s="816"/>
      <c r="B5" s="810"/>
      <c r="C5" s="812" t="s">
        <v>251</v>
      </c>
      <c r="D5" s="814"/>
      <c r="E5" s="813"/>
      <c r="F5" s="812" t="s">
        <v>252</v>
      </c>
      <c r="G5" s="813"/>
      <c r="H5" s="812" t="s">
        <v>253</v>
      </c>
      <c r="I5" s="814"/>
      <c r="J5" s="813"/>
      <c r="K5" s="812" t="s">
        <v>254</v>
      </c>
      <c r="L5" s="814"/>
      <c r="M5" s="814"/>
      <c r="N5" s="814"/>
      <c r="O5" s="813"/>
      <c r="P5" s="810"/>
      <c r="Q5" s="811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6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5.75">
      <c r="A7" s="219" t="s">
        <v>257</v>
      </c>
      <c r="B7" s="794" t="s">
        <v>399</v>
      </c>
      <c r="C7" s="794"/>
      <c r="D7" s="794"/>
      <c r="E7" s="794"/>
      <c r="F7" s="794"/>
      <c r="G7" s="794"/>
      <c r="H7" s="794"/>
      <c r="I7" s="794"/>
      <c r="J7" s="794"/>
      <c r="K7" s="794"/>
      <c r="L7" s="794"/>
      <c r="M7" s="218"/>
      <c r="N7" s="218"/>
      <c r="O7" s="218"/>
      <c r="P7" s="218"/>
      <c r="Q7" s="21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3" customHeight="1">
      <c r="A8" s="219"/>
      <c r="B8" s="220"/>
      <c r="C8" s="220"/>
      <c r="D8" s="220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5.75">
      <c r="A9" s="219"/>
      <c r="B9" s="221" t="s">
        <v>489</v>
      </c>
      <c r="C9" s="220"/>
      <c r="D9" s="220"/>
      <c r="E9" s="218" t="s">
        <v>488</v>
      </c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5.75">
      <c r="A10" s="218"/>
      <c r="B10" s="222" t="s">
        <v>490</v>
      </c>
      <c r="C10" s="223">
        <v>1</v>
      </c>
      <c r="D10" s="219" t="s">
        <v>255</v>
      </c>
      <c r="E10" s="219" t="s">
        <v>27</v>
      </c>
      <c r="F10" s="219" t="s">
        <v>255</v>
      </c>
      <c r="G10" s="219" t="s">
        <v>368</v>
      </c>
      <c r="H10" s="219" t="s">
        <v>255</v>
      </c>
      <c r="I10" s="219" t="s">
        <v>282</v>
      </c>
      <c r="J10" s="219" t="s">
        <v>255</v>
      </c>
      <c r="K10" s="219" t="s">
        <v>0</v>
      </c>
      <c r="L10" s="219"/>
      <c r="M10" s="219"/>
      <c r="N10" s="219"/>
      <c r="O10" s="219" t="s">
        <v>256</v>
      </c>
      <c r="P10" s="224">
        <f>SUM(C10*E10*G10*I10*K10)</f>
        <v>1387.5</v>
      </c>
      <c r="Q10" s="225" t="s">
        <v>180</v>
      </c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5.75">
      <c r="A11" s="218"/>
      <c r="B11" s="222" t="s">
        <v>491</v>
      </c>
      <c r="C11" s="226">
        <v>1</v>
      </c>
      <c r="D11" s="219" t="s">
        <v>255</v>
      </c>
      <c r="E11" s="219" t="s">
        <v>116</v>
      </c>
      <c r="F11" s="219" t="s">
        <v>255</v>
      </c>
      <c r="G11" s="219" t="s">
        <v>497</v>
      </c>
      <c r="H11" s="219" t="s">
        <v>255</v>
      </c>
      <c r="I11" s="219" t="s">
        <v>24</v>
      </c>
      <c r="J11" s="219" t="s">
        <v>255</v>
      </c>
      <c r="K11" s="219" t="s">
        <v>0</v>
      </c>
      <c r="L11" s="219"/>
      <c r="M11" s="219"/>
      <c r="N11" s="219"/>
      <c r="O11" s="219" t="s">
        <v>256</v>
      </c>
      <c r="P11" s="224">
        <f>C11*E11*G11*I11*K11</f>
        <v>2100</v>
      </c>
      <c r="Q11" s="225" t="s">
        <v>180</v>
      </c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5.75">
      <c r="A12" s="218"/>
      <c r="B12" s="227" t="s">
        <v>492</v>
      </c>
      <c r="C12" s="223">
        <v>1</v>
      </c>
      <c r="D12" s="219" t="s">
        <v>255</v>
      </c>
      <c r="E12" s="219" t="s">
        <v>498</v>
      </c>
      <c r="F12" s="219" t="s">
        <v>255</v>
      </c>
      <c r="G12" s="219" t="s">
        <v>499</v>
      </c>
      <c r="H12" s="219" t="s">
        <v>255</v>
      </c>
      <c r="I12" s="219" t="s">
        <v>115</v>
      </c>
      <c r="J12" s="219" t="s">
        <v>255</v>
      </c>
      <c r="K12" s="219" t="s">
        <v>0</v>
      </c>
      <c r="L12" s="219"/>
      <c r="M12" s="219"/>
      <c r="N12" s="219"/>
      <c r="O12" s="219" t="s">
        <v>256</v>
      </c>
      <c r="P12" s="224">
        <f>SUM(C12*E12*G12*I12*K12)</f>
        <v>2515.625</v>
      </c>
      <c r="Q12" s="225" t="s">
        <v>180</v>
      </c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5.75">
      <c r="A13" s="218"/>
      <c r="B13" s="222" t="s">
        <v>493</v>
      </c>
      <c r="C13" s="226">
        <v>1</v>
      </c>
      <c r="D13" s="219" t="s">
        <v>255</v>
      </c>
      <c r="E13" s="219" t="s">
        <v>200</v>
      </c>
      <c r="F13" s="219" t="s">
        <v>255</v>
      </c>
      <c r="G13" s="219" t="s">
        <v>500</v>
      </c>
      <c r="H13" s="219" t="s">
        <v>255</v>
      </c>
      <c r="I13" s="219" t="s">
        <v>501</v>
      </c>
      <c r="J13" s="219" t="s">
        <v>255</v>
      </c>
      <c r="K13" s="219" t="s">
        <v>0</v>
      </c>
      <c r="L13" s="219"/>
      <c r="M13" s="219"/>
      <c r="N13" s="219"/>
      <c r="O13" s="219" t="s">
        <v>256</v>
      </c>
      <c r="P13" s="224">
        <f>C13*E13*G13*I13*K13</f>
        <v>278.49899999999997</v>
      </c>
      <c r="Q13" s="225" t="s">
        <v>180</v>
      </c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5.75">
      <c r="A14" s="218"/>
      <c r="B14" s="222" t="s">
        <v>494</v>
      </c>
      <c r="C14" s="226">
        <v>1</v>
      </c>
      <c r="D14" s="219" t="s">
        <v>255</v>
      </c>
      <c r="E14" s="219" t="s">
        <v>27</v>
      </c>
      <c r="F14" s="219" t="s">
        <v>255</v>
      </c>
      <c r="G14" s="219" t="s">
        <v>594</v>
      </c>
      <c r="H14" s="219" t="s">
        <v>255</v>
      </c>
      <c r="I14" s="219" t="s">
        <v>594</v>
      </c>
      <c r="J14" s="219" t="s">
        <v>255</v>
      </c>
      <c r="K14" s="219" t="s">
        <v>0</v>
      </c>
      <c r="L14" s="219"/>
      <c r="M14" s="219"/>
      <c r="N14" s="219"/>
      <c r="O14" s="219" t="s">
        <v>256</v>
      </c>
      <c r="P14" s="224">
        <f>C14*E14*G14*I14*K14</f>
        <v>735</v>
      </c>
      <c r="Q14" s="225" t="s">
        <v>180</v>
      </c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5.75">
      <c r="A15" s="218"/>
      <c r="B15" s="222" t="s">
        <v>495</v>
      </c>
      <c r="C15" s="226">
        <v>1</v>
      </c>
      <c r="D15" s="219" t="s">
        <v>255</v>
      </c>
      <c r="E15" s="219" t="s">
        <v>200</v>
      </c>
      <c r="F15" s="219" t="s">
        <v>255</v>
      </c>
      <c r="G15" s="219" t="s">
        <v>502</v>
      </c>
      <c r="H15" s="219" t="s">
        <v>255</v>
      </c>
      <c r="I15" s="219" t="s">
        <v>499</v>
      </c>
      <c r="J15" s="219" t="s">
        <v>255</v>
      </c>
      <c r="K15" s="219" t="s">
        <v>0</v>
      </c>
      <c r="L15" s="219"/>
      <c r="M15" s="219"/>
      <c r="N15" s="219"/>
      <c r="O15" s="219" t="s">
        <v>256</v>
      </c>
      <c r="P15" s="224">
        <f>C15*E15*G15*I15*K15</f>
        <v>675.625</v>
      </c>
      <c r="Q15" s="225" t="s">
        <v>180</v>
      </c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5.75">
      <c r="A16" s="218"/>
      <c r="B16" s="222" t="s">
        <v>496</v>
      </c>
      <c r="C16" s="223">
        <v>1</v>
      </c>
      <c r="D16" s="219" t="s">
        <v>255</v>
      </c>
      <c r="E16" s="219" t="s">
        <v>200</v>
      </c>
      <c r="F16" s="219" t="s">
        <v>255</v>
      </c>
      <c r="G16" s="219" t="s">
        <v>119</v>
      </c>
      <c r="H16" s="219" t="s">
        <v>255</v>
      </c>
      <c r="I16" s="219" t="s">
        <v>503</v>
      </c>
      <c r="J16" s="219" t="s">
        <v>255</v>
      </c>
      <c r="K16" s="219" t="s">
        <v>0</v>
      </c>
      <c r="L16" s="219"/>
      <c r="M16" s="219"/>
      <c r="N16" s="219"/>
      <c r="O16" s="219" t="s">
        <v>256</v>
      </c>
      <c r="P16" s="224">
        <f>SUM(C16*E16*G16*I16*K16)</f>
        <v>820</v>
      </c>
      <c r="Q16" s="225" t="s">
        <v>180</v>
      </c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5.75">
      <c r="A17" s="218"/>
      <c r="B17" s="218"/>
      <c r="C17" s="218"/>
      <c r="D17" s="218"/>
      <c r="E17" s="219"/>
      <c r="F17" s="219"/>
      <c r="G17" s="219"/>
      <c r="H17" s="219"/>
      <c r="I17" s="219"/>
      <c r="J17" s="219"/>
      <c r="K17" s="105"/>
      <c r="L17" s="228"/>
      <c r="M17" s="228"/>
      <c r="N17" s="228" t="s">
        <v>197</v>
      </c>
      <c r="O17" s="219" t="s">
        <v>256</v>
      </c>
      <c r="P17" s="229">
        <f>SUM(P10:P16)</f>
        <v>8512.2489999999998</v>
      </c>
      <c r="Q17" s="225" t="s">
        <v>180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5.75">
      <c r="A18" s="218"/>
      <c r="B18" s="230" t="s">
        <v>504</v>
      </c>
      <c r="C18" s="218"/>
      <c r="D18" s="218"/>
      <c r="E18" s="219"/>
      <c r="F18" s="219"/>
      <c r="G18" s="219"/>
      <c r="H18" s="219"/>
      <c r="I18" s="219"/>
      <c r="J18" s="219"/>
      <c r="K18" s="231"/>
      <c r="L18" s="231"/>
      <c r="M18" s="231"/>
      <c r="N18" s="231"/>
      <c r="O18" s="219"/>
      <c r="P18" s="224"/>
      <c r="Q18" s="225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>
      <c r="A19" s="218"/>
      <c r="B19" s="226"/>
      <c r="C19" s="223">
        <v>1</v>
      </c>
      <c r="D19" s="219" t="s">
        <v>255</v>
      </c>
      <c r="E19" s="219" t="s">
        <v>27</v>
      </c>
      <c r="F19" s="219" t="s">
        <v>255</v>
      </c>
      <c r="G19" s="219" t="s">
        <v>93</v>
      </c>
      <c r="H19" s="219" t="s">
        <v>255</v>
      </c>
      <c r="I19" s="219" t="s">
        <v>205</v>
      </c>
      <c r="J19" s="219" t="s">
        <v>255</v>
      </c>
      <c r="K19" s="219" t="s">
        <v>0</v>
      </c>
      <c r="L19" s="219"/>
      <c r="M19" s="219"/>
      <c r="N19" s="219"/>
      <c r="O19" s="219" t="s">
        <v>256</v>
      </c>
      <c r="P19" s="224">
        <f>SUM(C19*E19*G19*I19*K19)</f>
        <v>112.5</v>
      </c>
      <c r="Q19" s="225" t="s">
        <v>180</v>
      </c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5.75">
      <c r="A20" s="218"/>
      <c r="B20" s="226"/>
      <c r="C20" s="223">
        <v>1</v>
      </c>
      <c r="D20" s="219" t="s">
        <v>255</v>
      </c>
      <c r="E20" s="219" t="s">
        <v>200</v>
      </c>
      <c r="F20" s="219" t="s">
        <v>255</v>
      </c>
      <c r="G20" s="219" t="s">
        <v>369</v>
      </c>
      <c r="H20" s="219" t="s">
        <v>255</v>
      </c>
      <c r="I20" s="219" t="s">
        <v>205</v>
      </c>
      <c r="J20" s="219" t="s">
        <v>255</v>
      </c>
      <c r="K20" s="219" t="s">
        <v>0</v>
      </c>
      <c r="L20" s="219"/>
      <c r="M20" s="219"/>
      <c r="N20" s="219"/>
      <c r="O20" s="219" t="s">
        <v>256</v>
      </c>
      <c r="P20" s="224">
        <f t="shared" ref="P20:P26" si="0">SUM(C20*E20*G20*I20*K20)</f>
        <v>53.125</v>
      </c>
      <c r="Q20" s="225" t="s">
        <v>180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5.75">
      <c r="A21" s="218"/>
      <c r="B21" s="226"/>
      <c r="C21" s="223">
        <v>1</v>
      </c>
      <c r="D21" s="219" t="s">
        <v>255</v>
      </c>
      <c r="E21" s="219" t="s">
        <v>27</v>
      </c>
      <c r="F21" s="219" t="s">
        <v>255</v>
      </c>
      <c r="G21" s="219" t="s">
        <v>505</v>
      </c>
      <c r="H21" s="219" t="s">
        <v>255</v>
      </c>
      <c r="I21" s="219" t="s">
        <v>205</v>
      </c>
      <c r="J21" s="219" t="s">
        <v>255</v>
      </c>
      <c r="K21" s="219" t="s">
        <v>0</v>
      </c>
      <c r="L21" s="219"/>
      <c r="M21" s="219"/>
      <c r="N21" s="219"/>
      <c r="O21" s="219" t="s">
        <v>256</v>
      </c>
      <c r="P21" s="224">
        <f t="shared" si="0"/>
        <v>428.24999999999994</v>
      </c>
      <c r="Q21" s="225" t="s">
        <v>180</v>
      </c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5.75">
      <c r="A22" s="218"/>
      <c r="B22" s="226"/>
      <c r="C22" s="223">
        <v>1</v>
      </c>
      <c r="D22" s="219" t="s">
        <v>255</v>
      </c>
      <c r="E22" s="219" t="s">
        <v>200</v>
      </c>
      <c r="F22" s="219" t="s">
        <v>255</v>
      </c>
      <c r="G22" s="219" t="s">
        <v>506</v>
      </c>
      <c r="H22" s="219" t="s">
        <v>255</v>
      </c>
      <c r="I22" s="219" t="s">
        <v>205</v>
      </c>
      <c r="J22" s="219" t="s">
        <v>255</v>
      </c>
      <c r="K22" s="219" t="s">
        <v>0</v>
      </c>
      <c r="L22" s="219"/>
      <c r="M22" s="219"/>
      <c r="N22" s="219"/>
      <c r="O22" s="219" t="s">
        <v>256</v>
      </c>
      <c r="P22" s="224">
        <f t="shared" si="0"/>
        <v>189</v>
      </c>
      <c r="Q22" s="225" t="s">
        <v>180</v>
      </c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5.75">
      <c r="A23" s="218"/>
      <c r="B23" s="226"/>
      <c r="C23" s="223">
        <v>1</v>
      </c>
      <c r="D23" s="219" t="s">
        <v>255</v>
      </c>
      <c r="E23" s="219" t="s">
        <v>200</v>
      </c>
      <c r="F23" s="219" t="s">
        <v>255</v>
      </c>
      <c r="G23" s="219" t="s">
        <v>507</v>
      </c>
      <c r="H23" s="219" t="s">
        <v>255</v>
      </c>
      <c r="I23" s="219" t="s">
        <v>205</v>
      </c>
      <c r="J23" s="219" t="s">
        <v>255</v>
      </c>
      <c r="K23" s="219" t="s">
        <v>0</v>
      </c>
      <c r="L23" s="219"/>
      <c r="M23" s="219"/>
      <c r="N23" s="219"/>
      <c r="O23" s="219" t="s">
        <v>256</v>
      </c>
      <c r="P23" s="224">
        <f t="shared" si="0"/>
        <v>174.50000000000003</v>
      </c>
      <c r="Q23" s="225" t="s">
        <v>180</v>
      </c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5.75">
      <c r="A24" s="218"/>
      <c r="B24" s="226"/>
      <c r="C24" s="223">
        <v>1</v>
      </c>
      <c r="D24" s="219" t="s">
        <v>255</v>
      </c>
      <c r="E24" s="219" t="s">
        <v>200</v>
      </c>
      <c r="F24" s="219" t="s">
        <v>255</v>
      </c>
      <c r="G24" s="219" t="s">
        <v>508</v>
      </c>
      <c r="H24" s="219" t="s">
        <v>255</v>
      </c>
      <c r="I24" s="219" t="s">
        <v>205</v>
      </c>
      <c r="J24" s="219" t="s">
        <v>255</v>
      </c>
      <c r="K24" s="219" t="s">
        <v>0</v>
      </c>
      <c r="L24" s="219"/>
      <c r="M24" s="219"/>
      <c r="N24" s="219"/>
      <c r="O24" s="219" t="s">
        <v>256</v>
      </c>
      <c r="P24" s="224">
        <f t="shared" si="0"/>
        <v>278.125</v>
      </c>
      <c r="Q24" s="225" t="s">
        <v>180</v>
      </c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5.75">
      <c r="A25" s="218"/>
      <c r="B25" s="226" t="s">
        <v>512</v>
      </c>
      <c r="C25" s="223">
        <v>1</v>
      </c>
      <c r="D25" s="219" t="s">
        <v>255</v>
      </c>
      <c r="E25" s="219" t="s">
        <v>200</v>
      </c>
      <c r="F25" s="219" t="s">
        <v>255</v>
      </c>
      <c r="G25" s="219" t="s">
        <v>509</v>
      </c>
      <c r="H25" s="219" t="s">
        <v>255</v>
      </c>
      <c r="I25" s="219" t="s">
        <v>205</v>
      </c>
      <c r="J25" s="219" t="s">
        <v>255</v>
      </c>
      <c r="K25" s="219" t="s">
        <v>0</v>
      </c>
      <c r="L25" s="219"/>
      <c r="M25" s="219"/>
      <c r="N25" s="219"/>
      <c r="O25" s="219" t="s">
        <v>256</v>
      </c>
      <c r="P25" s="224">
        <f t="shared" si="0"/>
        <v>152.625</v>
      </c>
      <c r="Q25" s="225" t="s">
        <v>180</v>
      </c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5.75">
      <c r="A26" s="218"/>
      <c r="B26" s="226"/>
      <c r="C26" s="223">
        <v>1</v>
      </c>
      <c r="D26" s="219" t="s">
        <v>255</v>
      </c>
      <c r="E26" s="219" t="s">
        <v>200</v>
      </c>
      <c r="F26" s="219" t="s">
        <v>255</v>
      </c>
      <c r="G26" s="219" t="s">
        <v>510</v>
      </c>
      <c r="H26" s="219" t="s">
        <v>255</v>
      </c>
      <c r="I26" s="219" t="s">
        <v>205</v>
      </c>
      <c r="J26" s="219" t="s">
        <v>255</v>
      </c>
      <c r="K26" s="219" t="s">
        <v>0</v>
      </c>
      <c r="L26" s="219"/>
      <c r="M26" s="219"/>
      <c r="N26" s="219"/>
      <c r="O26" s="219" t="s">
        <v>256</v>
      </c>
      <c r="P26" s="224">
        <f t="shared" si="0"/>
        <v>110.375</v>
      </c>
      <c r="Q26" s="225" t="s">
        <v>180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5.75">
      <c r="A27" s="218"/>
      <c r="B27" s="226"/>
      <c r="C27" s="223">
        <v>1</v>
      </c>
      <c r="D27" s="219" t="s">
        <v>255</v>
      </c>
      <c r="E27" s="219" t="s">
        <v>201</v>
      </c>
      <c r="F27" s="219" t="s">
        <v>255</v>
      </c>
      <c r="G27" s="219" t="s">
        <v>511</v>
      </c>
      <c r="H27" s="219" t="s">
        <v>255</v>
      </c>
      <c r="I27" s="219" t="s">
        <v>205</v>
      </c>
      <c r="J27" s="219" t="s">
        <v>255</v>
      </c>
      <c r="K27" s="219" t="s">
        <v>0</v>
      </c>
      <c r="L27" s="219"/>
      <c r="M27" s="219"/>
      <c r="N27" s="219"/>
      <c r="O27" s="219" t="s">
        <v>256</v>
      </c>
      <c r="P27" s="224">
        <f>SUM(C27*E27*G27*I27*K27)</f>
        <v>206.25</v>
      </c>
      <c r="Q27" s="225" t="s">
        <v>180</v>
      </c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5.75">
      <c r="A28" s="218"/>
      <c r="B28" s="226"/>
      <c r="C28" s="218"/>
      <c r="D28" s="218"/>
      <c r="E28" s="219"/>
      <c r="F28" s="219"/>
      <c r="G28" s="219"/>
      <c r="H28" s="219"/>
      <c r="I28" s="219"/>
      <c r="J28" s="219"/>
      <c r="K28" s="105"/>
      <c r="L28" s="228"/>
      <c r="M28" s="228"/>
      <c r="N28" s="228" t="s">
        <v>197</v>
      </c>
      <c r="O28" s="219" t="s">
        <v>256</v>
      </c>
      <c r="P28" s="229">
        <f>SUM(P19:P27)</f>
        <v>1704.75</v>
      </c>
      <c r="Q28" s="225" t="s">
        <v>180</v>
      </c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5.75">
      <c r="A29" s="218"/>
      <c r="B29" s="226"/>
      <c r="C29" s="218"/>
      <c r="D29" s="218"/>
      <c r="E29" s="219"/>
      <c r="F29" s="219"/>
      <c r="G29" s="219"/>
      <c r="H29" s="219"/>
      <c r="I29" s="219"/>
      <c r="J29" s="219"/>
      <c r="K29" s="226"/>
      <c r="L29" s="228"/>
      <c r="M29" s="228"/>
      <c r="N29" s="228"/>
      <c r="O29" s="219"/>
      <c r="P29" s="232"/>
      <c r="Q29" s="225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5.75">
      <c r="A30" s="218"/>
      <c r="B30" s="226"/>
      <c r="C30" s="218"/>
      <c r="D30" s="218"/>
      <c r="E30" s="219"/>
      <c r="F30" s="798" t="s">
        <v>513</v>
      </c>
      <c r="G30" s="798"/>
      <c r="H30" s="798"/>
      <c r="I30" s="105"/>
      <c r="J30" s="231" t="s">
        <v>29</v>
      </c>
      <c r="K30" s="233">
        <f>P17</f>
        <v>8512.2489999999998</v>
      </c>
      <c r="L30" s="228" t="s">
        <v>203</v>
      </c>
      <c r="M30" s="234">
        <f>P28</f>
        <v>1704.75</v>
      </c>
      <c r="N30" s="225" t="s">
        <v>30</v>
      </c>
      <c r="O30" s="219" t="s">
        <v>256</v>
      </c>
      <c r="P30" s="229">
        <f>K30+M30</f>
        <v>10216.999</v>
      </c>
      <c r="Q30" s="225" t="s">
        <v>180</v>
      </c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6" customHeight="1">
      <c r="A31" s="218"/>
      <c r="B31" s="226"/>
      <c r="C31" s="218"/>
      <c r="D31" s="218"/>
      <c r="E31" s="219"/>
      <c r="F31" s="219"/>
      <c r="G31" s="219"/>
      <c r="H31" s="219"/>
      <c r="I31" s="226"/>
      <c r="J31" s="231"/>
      <c r="K31" s="235"/>
      <c r="L31" s="228"/>
      <c r="M31" s="234"/>
      <c r="N31" s="225"/>
      <c r="O31" s="219"/>
      <c r="P31" s="236"/>
      <c r="Q31" s="225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>
      <c r="A32" s="218"/>
      <c r="B32" s="226"/>
      <c r="C32" s="218"/>
      <c r="D32" s="218"/>
      <c r="E32" s="219"/>
      <c r="F32" s="219"/>
      <c r="G32" s="105"/>
      <c r="H32" s="219"/>
      <c r="I32" s="226"/>
      <c r="J32" s="231"/>
      <c r="K32" s="219" t="s">
        <v>2</v>
      </c>
      <c r="L32" s="228"/>
      <c r="M32" s="234"/>
      <c r="N32" s="225"/>
      <c r="O32" s="219" t="s">
        <v>256</v>
      </c>
      <c r="P32" s="232">
        <v>6367</v>
      </c>
      <c r="Q32" s="225" t="s">
        <v>180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>
      <c r="A33" s="218"/>
      <c r="B33" s="226"/>
      <c r="C33" s="218"/>
      <c r="D33" s="218"/>
      <c r="E33" s="219" t="s">
        <v>3</v>
      </c>
      <c r="F33" s="219"/>
      <c r="G33" s="219"/>
      <c r="H33" s="231" t="s">
        <v>29</v>
      </c>
      <c r="I33" s="237">
        <f>P30</f>
        <v>10216.999</v>
      </c>
      <c r="J33" s="231" t="s">
        <v>22</v>
      </c>
      <c r="K33" s="237">
        <f>P32</f>
        <v>6367</v>
      </c>
      <c r="L33" s="225" t="s">
        <v>30</v>
      </c>
      <c r="M33" s="234"/>
      <c r="N33" s="225"/>
      <c r="O33" s="219" t="s">
        <v>256</v>
      </c>
      <c r="P33" s="238">
        <f>I33-K33</f>
        <v>3849.9989999999998</v>
      </c>
      <c r="Q33" s="225" t="s">
        <v>180</v>
      </c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>
      <c r="A34" s="219" t="s">
        <v>258</v>
      </c>
      <c r="B34" s="799" t="s">
        <v>400</v>
      </c>
      <c r="C34" s="799"/>
      <c r="D34" s="799"/>
      <c r="E34" s="799"/>
      <c r="F34" s="799"/>
      <c r="G34" s="799"/>
      <c r="H34" s="799"/>
      <c r="I34" s="799"/>
      <c r="J34" s="799"/>
      <c r="K34" s="799"/>
      <c r="L34" s="799"/>
      <c r="M34" s="799"/>
      <c r="N34" s="239"/>
      <c r="O34" s="219"/>
      <c r="P34" s="240"/>
      <c r="Q34" s="225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219"/>
      <c r="B35" s="241"/>
      <c r="C35" s="241"/>
      <c r="D35" s="241"/>
      <c r="E35" s="218" t="s">
        <v>488</v>
      </c>
      <c r="F35" s="241"/>
      <c r="G35" s="105"/>
      <c r="H35" s="226"/>
      <c r="I35" s="105"/>
      <c r="J35" s="239"/>
      <c r="K35" s="239"/>
      <c r="L35" s="239"/>
      <c r="M35" s="239"/>
      <c r="N35" s="239"/>
      <c r="O35" s="219"/>
      <c r="P35" s="240"/>
      <c r="Q35" s="225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5.75" hidden="1">
      <c r="A36" s="218"/>
      <c r="B36" s="222"/>
      <c r="C36" s="242" t="e">
        <f>#REF!+#REF!</f>
        <v>#REF!</v>
      </c>
      <c r="D36" s="219"/>
      <c r="E36" s="796" t="e">
        <f>C36/#REF!</f>
        <v>#REF!</v>
      </c>
      <c r="F36" s="797"/>
      <c r="G36" s="797"/>
      <c r="H36" s="243"/>
      <c r="I36" s="243"/>
      <c r="J36" s="219"/>
      <c r="K36" s="231"/>
      <c r="L36" s="231"/>
      <c r="M36" s="231"/>
      <c r="N36" s="231"/>
      <c r="O36" s="219" t="s">
        <v>256</v>
      </c>
      <c r="P36" s="244"/>
      <c r="Q36" s="225" t="s">
        <v>180</v>
      </c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5.75">
      <c r="A37" s="218"/>
      <c r="B37" s="222"/>
      <c r="C37" s="800" t="s">
        <v>514</v>
      </c>
      <c r="D37" s="800"/>
      <c r="E37" s="800"/>
      <c r="F37" s="800"/>
      <c r="G37" s="800"/>
      <c r="H37" s="800"/>
      <c r="I37" s="800"/>
      <c r="J37" s="219"/>
      <c r="K37" s="231"/>
      <c r="L37" s="231"/>
      <c r="M37" s="231"/>
      <c r="N37" s="231"/>
      <c r="O37" s="219" t="s">
        <v>256</v>
      </c>
      <c r="P37" s="232">
        <f>P30</f>
        <v>10216.999</v>
      </c>
      <c r="Q37" s="225" t="s">
        <v>180</v>
      </c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15.75">
      <c r="A38" s="218"/>
      <c r="B38" s="222"/>
      <c r="C38" s="226"/>
      <c r="D38" s="219"/>
      <c r="E38" s="219"/>
      <c r="F38" s="219"/>
      <c r="G38" s="245">
        <f>P37</f>
        <v>10216.999</v>
      </c>
      <c r="H38" s="219" t="s">
        <v>255</v>
      </c>
      <c r="I38" s="219" t="s">
        <v>207</v>
      </c>
      <c r="J38" s="246" t="s">
        <v>515</v>
      </c>
      <c r="K38" s="247">
        <v>5</v>
      </c>
      <c r="L38" s="219"/>
      <c r="M38" s="219"/>
      <c r="N38" s="219"/>
      <c r="O38" s="219" t="s">
        <v>256</v>
      </c>
      <c r="P38" s="229">
        <f>G38*I38/K38</f>
        <v>1021.6999</v>
      </c>
      <c r="Q38" s="225" t="s">
        <v>180</v>
      </c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5.75">
      <c r="A39" s="218"/>
      <c r="B39" s="222"/>
      <c r="C39" s="218"/>
      <c r="D39" s="218"/>
      <c r="E39" s="219"/>
      <c r="F39" s="219"/>
      <c r="G39" s="105"/>
      <c r="H39" s="219"/>
      <c r="I39" s="226"/>
      <c r="J39" s="231"/>
      <c r="K39" s="219" t="s">
        <v>2</v>
      </c>
      <c r="L39" s="228"/>
      <c r="M39" s="234"/>
      <c r="N39" s="225"/>
      <c r="O39" s="219" t="s">
        <v>256</v>
      </c>
      <c r="P39" s="232">
        <v>828</v>
      </c>
      <c r="Q39" s="225" t="s">
        <v>180</v>
      </c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15.75">
      <c r="A40" s="218"/>
      <c r="B40" s="222"/>
      <c r="C40" s="218"/>
      <c r="D40" s="218"/>
      <c r="E40" s="219" t="s">
        <v>3</v>
      </c>
      <c r="F40" s="219"/>
      <c r="G40" s="219"/>
      <c r="H40" s="231" t="s">
        <v>29</v>
      </c>
      <c r="I40" s="237">
        <f>P38</f>
        <v>1021.6999</v>
      </c>
      <c r="J40" s="231" t="s">
        <v>22</v>
      </c>
      <c r="K40" s="237">
        <f>P39</f>
        <v>828</v>
      </c>
      <c r="L40" s="225" t="s">
        <v>30</v>
      </c>
      <c r="M40" s="234"/>
      <c r="N40" s="225"/>
      <c r="O40" s="219" t="s">
        <v>256</v>
      </c>
      <c r="P40" s="238">
        <f>I40-K40</f>
        <v>193.69989999999996</v>
      </c>
      <c r="Q40" s="225" t="s">
        <v>180</v>
      </c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15.75">
      <c r="A41" s="239" t="s">
        <v>259</v>
      </c>
      <c r="B41" s="795" t="s">
        <v>401</v>
      </c>
      <c r="C41" s="795"/>
      <c r="D41" s="795"/>
      <c r="E41" s="795"/>
      <c r="F41" s="795"/>
      <c r="G41" s="795"/>
      <c r="H41" s="795"/>
      <c r="I41" s="219"/>
      <c r="J41" s="246"/>
      <c r="K41" s="247"/>
      <c r="L41" s="219"/>
      <c r="M41" s="219"/>
      <c r="N41" s="219"/>
      <c r="O41" s="219"/>
      <c r="P41" s="224"/>
      <c r="Q41" s="225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5.75">
      <c r="A42" s="239"/>
      <c r="B42" s="222"/>
      <c r="C42" s="222"/>
      <c r="D42" s="222"/>
      <c r="E42" s="218" t="s">
        <v>488</v>
      </c>
      <c r="F42" s="222"/>
      <c r="G42" s="222"/>
      <c r="H42" s="222"/>
      <c r="I42" s="219"/>
      <c r="J42" s="246"/>
      <c r="K42" s="247"/>
      <c r="L42" s="219"/>
      <c r="M42" s="219"/>
      <c r="N42" s="219"/>
      <c r="O42" s="219"/>
      <c r="P42" s="224"/>
      <c r="Q42" s="225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15.75">
      <c r="A43" s="218"/>
      <c r="B43" s="222" t="s">
        <v>516</v>
      </c>
      <c r="C43" s="226"/>
      <c r="D43" s="219"/>
      <c r="E43" s="219"/>
      <c r="F43" s="219"/>
      <c r="G43" s="245"/>
      <c r="H43" s="219"/>
      <c r="I43" s="219"/>
      <c r="J43" s="246"/>
      <c r="K43" s="247"/>
      <c r="L43" s="219"/>
      <c r="M43" s="219"/>
      <c r="N43" s="219"/>
      <c r="O43" s="219"/>
      <c r="P43" s="224"/>
      <c r="Q43" s="225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5.75">
      <c r="A44" s="218"/>
      <c r="B44" s="222" t="s">
        <v>490</v>
      </c>
      <c r="C44" s="223">
        <v>3</v>
      </c>
      <c r="D44" s="219" t="s">
        <v>255</v>
      </c>
      <c r="E44" s="219" t="s">
        <v>511</v>
      </c>
      <c r="F44" s="219" t="s">
        <v>255</v>
      </c>
      <c r="G44" s="219" t="s">
        <v>591</v>
      </c>
      <c r="H44" s="219" t="s">
        <v>255</v>
      </c>
      <c r="I44" s="219" t="s">
        <v>206</v>
      </c>
      <c r="J44" s="219"/>
      <c r="K44" s="219"/>
      <c r="L44" s="219"/>
      <c r="M44" s="219"/>
      <c r="N44" s="219"/>
      <c r="O44" s="219" t="s">
        <v>256</v>
      </c>
      <c r="P44" s="231">
        <f>SUM(C44*E44*G44*I44)</f>
        <v>334.125</v>
      </c>
      <c r="Q44" s="225" t="s">
        <v>180</v>
      </c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5.75">
      <c r="A45" s="218"/>
      <c r="B45" s="222" t="s">
        <v>491</v>
      </c>
      <c r="C45" s="223">
        <v>6</v>
      </c>
      <c r="D45" s="219" t="s">
        <v>255</v>
      </c>
      <c r="E45" s="219" t="s">
        <v>518</v>
      </c>
      <c r="F45" s="219" t="s">
        <v>255</v>
      </c>
      <c r="G45" s="219" t="s">
        <v>594</v>
      </c>
      <c r="H45" s="219" t="s">
        <v>255</v>
      </c>
      <c r="I45" s="219" t="s">
        <v>206</v>
      </c>
      <c r="J45" s="219"/>
      <c r="K45" s="219"/>
      <c r="L45" s="219"/>
      <c r="M45" s="219"/>
      <c r="N45" s="219"/>
      <c r="O45" s="219" t="s">
        <v>256</v>
      </c>
      <c r="P45" s="231">
        <f t="shared" ref="P45:P51" si="1">SUM(C45*E45*G45*I45)</f>
        <v>488.25</v>
      </c>
      <c r="Q45" s="225" t="s">
        <v>180</v>
      </c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5.75">
      <c r="A46" s="218"/>
      <c r="B46" s="222" t="s">
        <v>492</v>
      </c>
      <c r="C46" s="223">
        <v>7</v>
      </c>
      <c r="D46" s="219" t="s">
        <v>255</v>
      </c>
      <c r="E46" s="219" t="s">
        <v>499</v>
      </c>
      <c r="F46" s="219" t="s">
        <v>255</v>
      </c>
      <c r="G46" s="219" t="s">
        <v>115</v>
      </c>
      <c r="H46" s="219" t="s">
        <v>255</v>
      </c>
      <c r="I46" s="219" t="s">
        <v>206</v>
      </c>
      <c r="J46" s="219"/>
      <c r="K46" s="219"/>
      <c r="L46" s="219"/>
      <c r="M46" s="219"/>
      <c r="N46" s="219"/>
      <c r="O46" s="219" t="s">
        <v>256</v>
      </c>
      <c r="P46" s="231">
        <f t="shared" si="1"/>
        <v>754.6875</v>
      </c>
      <c r="Q46" s="225" t="s">
        <v>180</v>
      </c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15.75">
      <c r="A47" s="218"/>
      <c r="B47" s="222" t="s">
        <v>493</v>
      </c>
      <c r="C47" s="223">
        <v>1</v>
      </c>
      <c r="D47" s="219" t="s">
        <v>255</v>
      </c>
      <c r="E47" s="219" t="s">
        <v>31</v>
      </c>
      <c r="F47" s="219" t="s">
        <v>255</v>
      </c>
      <c r="G47" s="219" t="s">
        <v>519</v>
      </c>
      <c r="H47" s="219" t="s">
        <v>255</v>
      </c>
      <c r="I47" s="219" t="s">
        <v>206</v>
      </c>
      <c r="J47" s="219"/>
      <c r="K47" s="219"/>
      <c r="L47" s="219"/>
      <c r="M47" s="219"/>
      <c r="N47" s="219"/>
      <c r="O47" s="219" t="s">
        <v>256</v>
      </c>
      <c r="P47" s="231">
        <f t="shared" si="1"/>
        <v>62.969099999999997</v>
      </c>
      <c r="Q47" s="225" t="s">
        <v>180</v>
      </c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5.75">
      <c r="A48" s="218"/>
      <c r="B48" s="222" t="s">
        <v>494</v>
      </c>
      <c r="C48" s="223">
        <v>3</v>
      </c>
      <c r="D48" s="219" t="s">
        <v>255</v>
      </c>
      <c r="E48" s="219" t="s">
        <v>117</v>
      </c>
      <c r="F48" s="219" t="s">
        <v>255</v>
      </c>
      <c r="G48" s="219" t="s">
        <v>117</v>
      </c>
      <c r="H48" s="219" t="s">
        <v>255</v>
      </c>
      <c r="I48" s="219" t="s">
        <v>206</v>
      </c>
      <c r="J48" s="219"/>
      <c r="K48" s="219"/>
      <c r="L48" s="219"/>
      <c r="M48" s="219"/>
      <c r="N48" s="219"/>
      <c r="O48" s="219" t="s">
        <v>256</v>
      </c>
      <c r="P48" s="231">
        <f t="shared" si="1"/>
        <v>162</v>
      </c>
      <c r="Q48" s="225" t="s">
        <v>180</v>
      </c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5.75">
      <c r="A49" s="218"/>
      <c r="B49" s="222" t="s">
        <v>495</v>
      </c>
      <c r="C49" s="223">
        <v>1</v>
      </c>
      <c r="D49" s="219" t="s">
        <v>255</v>
      </c>
      <c r="E49" s="219" t="s">
        <v>520</v>
      </c>
      <c r="F49" s="219" t="s">
        <v>255</v>
      </c>
      <c r="G49" s="219" t="s">
        <v>521</v>
      </c>
      <c r="H49" s="219" t="s">
        <v>255</v>
      </c>
      <c r="I49" s="219" t="s">
        <v>206</v>
      </c>
      <c r="J49" s="219"/>
      <c r="K49" s="219"/>
      <c r="L49" s="219"/>
      <c r="M49" s="219"/>
      <c r="N49" s="219"/>
      <c r="O49" s="219" t="s">
        <v>256</v>
      </c>
      <c r="P49" s="231">
        <f t="shared" si="1"/>
        <v>238.48874999999998</v>
      </c>
      <c r="Q49" s="225" t="s">
        <v>180</v>
      </c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15.75">
      <c r="A50" s="218"/>
      <c r="B50" s="222" t="s">
        <v>496</v>
      </c>
      <c r="C50" s="223">
        <v>1</v>
      </c>
      <c r="D50" s="219" t="s">
        <v>255</v>
      </c>
      <c r="E50" s="219" t="s">
        <v>368</v>
      </c>
      <c r="F50" s="219" t="s">
        <v>255</v>
      </c>
      <c r="G50" s="219" t="s">
        <v>33</v>
      </c>
      <c r="H50" s="219" t="s">
        <v>255</v>
      </c>
      <c r="I50" s="219" t="s">
        <v>206</v>
      </c>
      <c r="J50" s="219"/>
      <c r="K50" s="219"/>
      <c r="L50" s="219"/>
      <c r="M50" s="219"/>
      <c r="N50" s="219"/>
      <c r="O50" s="219" t="s">
        <v>256</v>
      </c>
      <c r="P50" s="231">
        <f t="shared" si="1"/>
        <v>208.125</v>
      </c>
      <c r="Q50" s="225" t="s">
        <v>180</v>
      </c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5.75">
      <c r="A51" s="218"/>
      <c r="B51" s="222" t="s">
        <v>517</v>
      </c>
      <c r="C51" s="223">
        <v>2</v>
      </c>
      <c r="D51" s="219" t="s">
        <v>255</v>
      </c>
      <c r="E51" s="219" t="s">
        <v>499</v>
      </c>
      <c r="F51" s="219" t="s">
        <v>255</v>
      </c>
      <c r="G51" s="219" t="s">
        <v>283</v>
      </c>
      <c r="H51" s="219" t="s">
        <v>255</v>
      </c>
      <c r="I51" s="219" t="s">
        <v>206</v>
      </c>
      <c r="J51" s="219"/>
      <c r="K51" s="219"/>
      <c r="L51" s="219"/>
      <c r="M51" s="219"/>
      <c r="N51" s="219"/>
      <c r="O51" s="219" t="s">
        <v>256</v>
      </c>
      <c r="P51" s="231">
        <f t="shared" si="1"/>
        <v>34.5</v>
      </c>
      <c r="Q51" s="225" t="s">
        <v>180</v>
      </c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5.75">
      <c r="A52" s="218"/>
      <c r="B52" s="222" t="s">
        <v>522</v>
      </c>
      <c r="C52" s="223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31"/>
      <c r="Q52" s="225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15.75">
      <c r="A53" s="218"/>
      <c r="B53" s="222" t="s">
        <v>523</v>
      </c>
      <c r="C53" s="223">
        <v>18</v>
      </c>
      <c r="D53" s="219" t="s">
        <v>255</v>
      </c>
      <c r="E53" s="219" t="s">
        <v>441</v>
      </c>
      <c r="F53" s="219" t="s">
        <v>255</v>
      </c>
      <c r="G53" s="219" t="s">
        <v>283</v>
      </c>
      <c r="H53" s="219" t="s">
        <v>255</v>
      </c>
      <c r="I53" s="219" t="s">
        <v>195</v>
      </c>
      <c r="J53" s="219"/>
      <c r="K53" s="219"/>
      <c r="L53" s="219"/>
      <c r="M53" s="219"/>
      <c r="N53" s="219"/>
      <c r="O53" s="219" t="s">
        <v>256</v>
      </c>
      <c r="P53" s="231">
        <f>SUM(C53*E53*G53*I53)</f>
        <v>173.25</v>
      </c>
      <c r="Q53" s="225" t="s">
        <v>180</v>
      </c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15.75">
      <c r="A54" s="218"/>
      <c r="B54" s="222" t="s">
        <v>523</v>
      </c>
      <c r="C54" s="223">
        <v>2</v>
      </c>
      <c r="D54" s="219" t="s">
        <v>255</v>
      </c>
      <c r="E54" s="219" t="s">
        <v>441</v>
      </c>
      <c r="F54" s="219" t="s">
        <v>255</v>
      </c>
      <c r="G54" s="219" t="s">
        <v>283</v>
      </c>
      <c r="H54" s="219" t="s">
        <v>255</v>
      </c>
      <c r="I54" s="219" t="s">
        <v>110</v>
      </c>
      <c r="J54" s="219"/>
      <c r="K54" s="219"/>
      <c r="L54" s="219"/>
      <c r="M54" s="219"/>
      <c r="N54" s="219"/>
      <c r="O54" s="219" t="s">
        <v>256</v>
      </c>
      <c r="P54" s="231">
        <f>SUM(C54*E54*G54*I54)</f>
        <v>14</v>
      </c>
      <c r="Q54" s="225" t="s">
        <v>180</v>
      </c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15.75">
      <c r="A55" s="218"/>
      <c r="B55" s="222" t="s">
        <v>524</v>
      </c>
      <c r="C55" s="223">
        <v>3</v>
      </c>
      <c r="D55" s="219" t="s">
        <v>255</v>
      </c>
      <c r="E55" s="219" t="s">
        <v>283</v>
      </c>
      <c r="F55" s="219" t="s">
        <v>255</v>
      </c>
      <c r="G55" s="219" t="s">
        <v>283</v>
      </c>
      <c r="H55" s="219" t="s">
        <v>255</v>
      </c>
      <c r="I55" s="219" t="s">
        <v>195</v>
      </c>
      <c r="J55" s="219"/>
      <c r="K55" s="219"/>
      <c r="L55" s="219"/>
      <c r="M55" s="219"/>
      <c r="N55" s="219"/>
      <c r="O55" s="219" t="s">
        <v>256</v>
      </c>
      <c r="P55" s="231">
        <f>SUM(C55*E55*G55*I55)</f>
        <v>16.5</v>
      </c>
      <c r="Q55" s="225" t="s">
        <v>180</v>
      </c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15.75">
      <c r="A56" s="218"/>
      <c r="B56" s="222" t="s">
        <v>525</v>
      </c>
      <c r="C56" s="223">
        <v>4</v>
      </c>
      <c r="D56" s="219" t="s">
        <v>255</v>
      </c>
      <c r="E56" s="219" t="s">
        <v>531</v>
      </c>
      <c r="F56" s="219" t="s">
        <v>255</v>
      </c>
      <c r="G56" s="219" t="s">
        <v>283</v>
      </c>
      <c r="H56" s="219" t="s">
        <v>255</v>
      </c>
      <c r="I56" s="219" t="s">
        <v>206</v>
      </c>
      <c r="J56" s="219"/>
      <c r="K56" s="219"/>
      <c r="L56" s="219"/>
      <c r="M56" s="219"/>
      <c r="N56" s="219"/>
      <c r="O56" s="219" t="s">
        <v>256</v>
      </c>
      <c r="P56" s="231">
        <f>SUM(C56*E56*G56*I56)</f>
        <v>3.7800000000000002</v>
      </c>
      <c r="Q56" s="225" t="s">
        <v>180</v>
      </c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15.75">
      <c r="A57" s="218"/>
      <c r="B57" s="222" t="s">
        <v>526</v>
      </c>
      <c r="C57" s="223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31"/>
      <c r="Q57" s="225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15.75">
      <c r="A58" s="218"/>
      <c r="B58" s="222" t="s">
        <v>527</v>
      </c>
      <c r="C58" s="223">
        <v>1</v>
      </c>
      <c r="D58" s="219" t="s">
        <v>255</v>
      </c>
      <c r="E58" s="219" t="s">
        <v>201</v>
      </c>
      <c r="F58" s="219" t="s">
        <v>255</v>
      </c>
      <c r="G58" s="219" t="s">
        <v>532</v>
      </c>
      <c r="H58" s="219" t="s">
        <v>255</v>
      </c>
      <c r="I58" s="219" t="s">
        <v>283</v>
      </c>
      <c r="J58" s="219" t="s">
        <v>255</v>
      </c>
      <c r="K58" s="219" t="s">
        <v>206</v>
      </c>
      <c r="L58" s="219"/>
      <c r="M58" s="219"/>
      <c r="N58" s="219"/>
      <c r="O58" s="219" t="s">
        <v>256</v>
      </c>
      <c r="P58" s="231">
        <f>SUM(C58*E58*G58*I58*K58)</f>
        <v>130.5</v>
      </c>
      <c r="Q58" s="225" t="s">
        <v>180</v>
      </c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15.75">
      <c r="A59" s="218"/>
      <c r="B59" s="222" t="s">
        <v>528</v>
      </c>
      <c r="C59" s="223">
        <v>1</v>
      </c>
      <c r="D59" s="219" t="s">
        <v>255</v>
      </c>
      <c r="E59" s="219" t="s">
        <v>201</v>
      </c>
      <c r="F59" s="219" t="s">
        <v>255</v>
      </c>
      <c r="G59" s="219" t="s">
        <v>533</v>
      </c>
      <c r="H59" s="219" t="s">
        <v>255</v>
      </c>
      <c r="I59" s="219" t="s">
        <v>283</v>
      </c>
      <c r="J59" s="219" t="s">
        <v>255</v>
      </c>
      <c r="K59" s="219" t="s">
        <v>206</v>
      </c>
      <c r="L59" s="219"/>
      <c r="M59" s="219"/>
      <c r="N59" s="219"/>
      <c r="O59" s="219" t="s">
        <v>256</v>
      </c>
      <c r="P59" s="231">
        <f>SUM(C59*E59*G59*I59*K59)</f>
        <v>51</v>
      </c>
      <c r="Q59" s="225" t="s">
        <v>180</v>
      </c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15.75">
      <c r="A60" s="218"/>
      <c r="B60" s="222" t="s">
        <v>529</v>
      </c>
      <c r="C60" s="223">
        <v>1</v>
      </c>
      <c r="D60" s="219" t="s">
        <v>255</v>
      </c>
      <c r="E60" s="219" t="s">
        <v>534</v>
      </c>
      <c r="F60" s="219" t="s">
        <v>255</v>
      </c>
      <c r="G60" s="219" t="s">
        <v>283</v>
      </c>
      <c r="H60" s="219" t="s">
        <v>255</v>
      </c>
      <c r="I60" s="219" t="s">
        <v>206</v>
      </c>
      <c r="J60" s="219"/>
      <c r="K60" s="219"/>
      <c r="L60" s="219"/>
      <c r="M60" s="219"/>
      <c r="N60" s="219"/>
      <c r="O60" s="219" t="s">
        <v>256</v>
      </c>
      <c r="P60" s="231">
        <f>SUM(C60*E60*G60*I60)</f>
        <v>9.1499999999999986</v>
      </c>
      <c r="Q60" s="225" t="s">
        <v>180</v>
      </c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15.75">
      <c r="A61" s="218"/>
      <c r="B61" s="222" t="s">
        <v>530</v>
      </c>
      <c r="C61" s="223">
        <v>1</v>
      </c>
      <c r="D61" s="219" t="s">
        <v>255</v>
      </c>
      <c r="E61" s="219" t="s">
        <v>535</v>
      </c>
      <c r="F61" s="219" t="s">
        <v>255</v>
      </c>
      <c r="G61" s="219" t="s">
        <v>283</v>
      </c>
      <c r="H61" s="219" t="s">
        <v>255</v>
      </c>
      <c r="I61" s="219" t="s">
        <v>206</v>
      </c>
      <c r="J61" s="219"/>
      <c r="K61" s="219"/>
      <c r="L61" s="219"/>
      <c r="M61" s="219"/>
      <c r="N61" s="219"/>
      <c r="O61" s="219" t="s">
        <v>256</v>
      </c>
      <c r="P61" s="231">
        <f>SUM(C61*E61*G61*I61)</f>
        <v>53.625</v>
      </c>
      <c r="Q61" s="225" t="s">
        <v>180</v>
      </c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15.75">
      <c r="A62" s="218"/>
      <c r="B62" s="222" t="s">
        <v>536</v>
      </c>
      <c r="C62" s="223">
        <v>1</v>
      </c>
      <c r="D62" s="219" t="s">
        <v>255</v>
      </c>
      <c r="E62" s="219" t="s">
        <v>117</v>
      </c>
      <c r="F62" s="219" t="s">
        <v>255</v>
      </c>
      <c r="G62" s="219" t="s">
        <v>283</v>
      </c>
      <c r="H62" s="219" t="s">
        <v>255</v>
      </c>
      <c r="I62" s="219" t="s">
        <v>206</v>
      </c>
      <c r="J62" s="219"/>
      <c r="K62" s="219"/>
      <c r="L62" s="219"/>
      <c r="M62" s="219"/>
      <c r="N62" s="219"/>
      <c r="O62" s="219" t="s">
        <v>256</v>
      </c>
      <c r="P62" s="231">
        <f>SUM(C62*E62*G62*I62)</f>
        <v>9</v>
      </c>
      <c r="Q62" s="225" t="s">
        <v>180</v>
      </c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15.75">
      <c r="A63" s="218"/>
      <c r="B63" s="222" t="s">
        <v>537</v>
      </c>
      <c r="C63" s="223">
        <v>1</v>
      </c>
      <c r="D63" s="219" t="s">
        <v>255</v>
      </c>
      <c r="E63" s="219" t="s">
        <v>168</v>
      </c>
      <c r="F63" s="219" t="s">
        <v>255</v>
      </c>
      <c r="G63" s="219" t="s">
        <v>283</v>
      </c>
      <c r="H63" s="219" t="s">
        <v>255</v>
      </c>
      <c r="I63" s="219" t="s">
        <v>206</v>
      </c>
      <c r="J63" s="219"/>
      <c r="K63" s="219"/>
      <c r="L63" s="219"/>
      <c r="M63" s="219"/>
      <c r="N63" s="219"/>
      <c r="O63" s="219" t="s">
        <v>256</v>
      </c>
      <c r="P63" s="231">
        <f>SUM(C63*E63*G63*I63)</f>
        <v>147.75</v>
      </c>
      <c r="Q63" s="225" t="s">
        <v>180</v>
      </c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5.75">
      <c r="A64" s="218"/>
      <c r="B64" s="222" t="s">
        <v>538</v>
      </c>
      <c r="C64" s="223">
        <v>2</v>
      </c>
      <c r="D64" s="219" t="s">
        <v>255</v>
      </c>
      <c r="E64" s="219" t="s">
        <v>167</v>
      </c>
      <c r="F64" s="219" t="s">
        <v>255</v>
      </c>
      <c r="G64" s="219" t="s">
        <v>283</v>
      </c>
      <c r="H64" s="219" t="s">
        <v>255</v>
      </c>
      <c r="I64" s="219" t="s">
        <v>206</v>
      </c>
      <c r="J64" s="219"/>
      <c r="K64" s="219"/>
      <c r="L64" s="219"/>
      <c r="M64" s="219"/>
      <c r="N64" s="219"/>
      <c r="O64" s="219" t="s">
        <v>256</v>
      </c>
      <c r="P64" s="231">
        <f t="shared" ref="P64:P73" si="2">SUM(C64*E64*G64*I64)</f>
        <v>96</v>
      </c>
      <c r="Q64" s="225" t="s">
        <v>180</v>
      </c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15.75">
      <c r="A65" s="218"/>
      <c r="B65" s="222" t="s">
        <v>539</v>
      </c>
      <c r="C65" s="223">
        <v>2</v>
      </c>
      <c r="D65" s="219" t="s">
        <v>255</v>
      </c>
      <c r="E65" s="219" t="s">
        <v>497</v>
      </c>
      <c r="F65" s="219" t="s">
        <v>255</v>
      </c>
      <c r="G65" s="219" t="s">
        <v>283</v>
      </c>
      <c r="H65" s="219" t="s">
        <v>255</v>
      </c>
      <c r="I65" s="219" t="s">
        <v>206</v>
      </c>
      <c r="J65" s="219"/>
      <c r="K65" s="219"/>
      <c r="L65" s="219"/>
      <c r="M65" s="219"/>
      <c r="N65" s="219"/>
      <c r="O65" s="219" t="s">
        <v>256</v>
      </c>
      <c r="P65" s="231">
        <f t="shared" si="2"/>
        <v>26.25</v>
      </c>
      <c r="Q65" s="225" t="s">
        <v>180</v>
      </c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15.75">
      <c r="A66" s="218"/>
      <c r="B66" s="222" t="s">
        <v>540</v>
      </c>
      <c r="C66" s="223">
        <v>2</v>
      </c>
      <c r="D66" s="219" t="s">
        <v>255</v>
      </c>
      <c r="E66" s="219" t="s">
        <v>544</v>
      </c>
      <c r="F66" s="219" t="s">
        <v>255</v>
      </c>
      <c r="G66" s="219" t="s">
        <v>283</v>
      </c>
      <c r="H66" s="219" t="s">
        <v>255</v>
      </c>
      <c r="I66" s="219" t="s">
        <v>206</v>
      </c>
      <c r="J66" s="219"/>
      <c r="K66" s="219"/>
      <c r="L66" s="219"/>
      <c r="M66" s="219"/>
      <c r="N66" s="219"/>
      <c r="O66" s="219" t="s">
        <v>256</v>
      </c>
      <c r="P66" s="231">
        <f t="shared" si="2"/>
        <v>85.5</v>
      </c>
      <c r="Q66" s="225" t="s">
        <v>180</v>
      </c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15.75">
      <c r="A67" s="218"/>
      <c r="B67" s="222" t="s">
        <v>539</v>
      </c>
      <c r="C67" s="223">
        <v>1</v>
      </c>
      <c r="D67" s="219" t="s">
        <v>255</v>
      </c>
      <c r="E67" s="219" t="s">
        <v>545</v>
      </c>
      <c r="F67" s="219" t="s">
        <v>255</v>
      </c>
      <c r="G67" s="219" t="s">
        <v>283</v>
      </c>
      <c r="H67" s="219" t="s">
        <v>255</v>
      </c>
      <c r="I67" s="219" t="s">
        <v>206</v>
      </c>
      <c r="J67" s="219"/>
      <c r="K67" s="219"/>
      <c r="L67" s="219"/>
      <c r="M67" s="219"/>
      <c r="N67" s="219"/>
      <c r="O67" s="219" t="s">
        <v>256</v>
      </c>
      <c r="P67" s="231">
        <f t="shared" si="2"/>
        <v>19.125</v>
      </c>
      <c r="Q67" s="225" t="s">
        <v>180</v>
      </c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5.75">
      <c r="A68" s="218"/>
      <c r="B68" s="222" t="s">
        <v>541</v>
      </c>
      <c r="C68" s="223">
        <v>1</v>
      </c>
      <c r="D68" s="219" t="s">
        <v>255</v>
      </c>
      <c r="E68" s="219" t="s">
        <v>0</v>
      </c>
      <c r="F68" s="219" t="s">
        <v>255</v>
      </c>
      <c r="G68" s="219" t="s">
        <v>23</v>
      </c>
      <c r="H68" s="219" t="s">
        <v>255</v>
      </c>
      <c r="I68" s="219" t="s">
        <v>206</v>
      </c>
      <c r="J68" s="219"/>
      <c r="K68" s="219"/>
      <c r="L68" s="219"/>
      <c r="M68" s="219"/>
      <c r="N68" s="219"/>
      <c r="O68" s="219" t="s">
        <v>256</v>
      </c>
      <c r="P68" s="231">
        <f t="shared" si="2"/>
        <v>15</v>
      </c>
      <c r="Q68" s="225" t="s">
        <v>180</v>
      </c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15.75">
      <c r="A69" s="218"/>
      <c r="B69" s="222" t="s">
        <v>542</v>
      </c>
      <c r="C69" s="223">
        <v>1</v>
      </c>
      <c r="D69" s="219" t="s">
        <v>255</v>
      </c>
      <c r="E69" s="219" t="s">
        <v>0</v>
      </c>
      <c r="F69" s="219" t="s">
        <v>255</v>
      </c>
      <c r="G69" s="219" t="s">
        <v>283</v>
      </c>
      <c r="H69" s="219" t="s">
        <v>255</v>
      </c>
      <c r="I69" s="219" t="s">
        <v>594</v>
      </c>
      <c r="J69" s="219"/>
      <c r="K69" s="219"/>
      <c r="L69" s="219"/>
      <c r="M69" s="219"/>
      <c r="N69" s="219"/>
      <c r="O69" s="219" t="s">
        <v>256</v>
      </c>
      <c r="P69" s="231">
        <f t="shared" si="2"/>
        <v>35</v>
      </c>
      <c r="Q69" s="225" t="s">
        <v>180</v>
      </c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15.75">
      <c r="A70" s="218"/>
      <c r="B70" s="222" t="s">
        <v>543</v>
      </c>
      <c r="C70" s="223"/>
      <c r="D70" s="219"/>
      <c r="E70" s="219"/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31"/>
      <c r="Q70" s="225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15.75">
      <c r="A71" s="218"/>
      <c r="B71" s="222" t="s">
        <v>523</v>
      </c>
      <c r="C71" s="223">
        <v>18</v>
      </c>
      <c r="D71" s="219" t="s">
        <v>255</v>
      </c>
      <c r="E71" s="219" t="s">
        <v>206</v>
      </c>
      <c r="F71" s="219" t="s">
        <v>255</v>
      </c>
      <c r="G71" s="219" t="s">
        <v>194</v>
      </c>
      <c r="H71" s="219" t="s">
        <v>255</v>
      </c>
      <c r="I71" s="219" t="s">
        <v>282</v>
      </c>
      <c r="J71" s="219"/>
      <c r="K71" s="219"/>
      <c r="L71" s="219"/>
      <c r="M71" s="219"/>
      <c r="N71" s="219"/>
      <c r="O71" s="219" t="s">
        <v>256</v>
      </c>
      <c r="P71" s="231">
        <f t="shared" si="2"/>
        <v>202.5</v>
      </c>
      <c r="Q71" s="225" t="s">
        <v>180</v>
      </c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5.75">
      <c r="A72" s="218"/>
      <c r="B72" s="222" t="s">
        <v>523</v>
      </c>
      <c r="C72" s="223">
        <v>2</v>
      </c>
      <c r="D72" s="219" t="s">
        <v>255</v>
      </c>
      <c r="E72" s="219" t="s">
        <v>206</v>
      </c>
      <c r="F72" s="219" t="s">
        <v>255</v>
      </c>
      <c r="G72" s="219" t="s">
        <v>194</v>
      </c>
      <c r="H72" s="219" t="s">
        <v>255</v>
      </c>
      <c r="I72" s="219" t="s">
        <v>282</v>
      </c>
      <c r="J72" s="219"/>
      <c r="K72" s="219"/>
      <c r="L72" s="219"/>
      <c r="M72" s="219"/>
      <c r="N72" s="219"/>
      <c r="O72" s="219" t="s">
        <v>256</v>
      </c>
      <c r="P72" s="231">
        <f t="shared" si="2"/>
        <v>22.5</v>
      </c>
      <c r="Q72" s="225" t="s">
        <v>180</v>
      </c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5.75">
      <c r="A73" s="218"/>
      <c r="B73" s="222" t="s">
        <v>524</v>
      </c>
      <c r="C73" s="223">
        <v>3</v>
      </c>
      <c r="D73" s="219" t="s">
        <v>255</v>
      </c>
      <c r="E73" s="219" t="s">
        <v>194</v>
      </c>
      <c r="F73" s="219" t="s">
        <v>255</v>
      </c>
      <c r="G73" s="219" t="s">
        <v>194</v>
      </c>
      <c r="H73" s="219" t="s">
        <v>255</v>
      </c>
      <c r="I73" s="219" t="s">
        <v>282</v>
      </c>
      <c r="J73" s="219"/>
      <c r="K73" s="219"/>
      <c r="L73" s="219"/>
      <c r="M73" s="219"/>
      <c r="N73" s="219"/>
      <c r="O73" s="219" t="s">
        <v>256</v>
      </c>
      <c r="P73" s="231">
        <f t="shared" si="2"/>
        <v>16.875</v>
      </c>
      <c r="Q73" s="225" t="s">
        <v>180</v>
      </c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15.75">
      <c r="A74" s="218"/>
      <c r="B74" s="222" t="s">
        <v>546</v>
      </c>
      <c r="C74" s="223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31"/>
      <c r="Q74" s="225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15.75">
      <c r="A75" s="218"/>
      <c r="B75" s="222" t="s">
        <v>547</v>
      </c>
      <c r="C75" s="223">
        <v>1</v>
      </c>
      <c r="D75" s="219" t="s">
        <v>255</v>
      </c>
      <c r="E75" s="219" t="s">
        <v>201</v>
      </c>
      <c r="F75" s="219" t="s">
        <v>255</v>
      </c>
      <c r="G75" s="219" t="s">
        <v>532</v>
      </c>
      <c r="H75" s="219" t="s">
        <v>255</v>
      </c>
      <c r="I75" s="219" t="s">
        <v>194</v>
      </c>
      <c r="J75" s="219" t="s">
        <v>255</v>
      </c>
      <c r="K75" s="219" t="s">
        <v>23</v>
      </c>
      <c r="L75" s="219"/>
      <c r="M75" s="219"/>
      <c r="N75" s="219"/>
      <c r="O75" s="219" t="s">
        <v>256</v>
      </c>
      <c r="P75" s="231">
        <f>SUM(C75*E75*G75*I75*K75)</f>
        <v>130.5</v>
      </c>
      <c r="Q75" s="225" t="s">
        <v>180</v>
      </c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15.75">
      <c r="A76" s="218"/>
      <c r="B76" s="222" t="s">
        <v>548</v>
      </c>
      <c r="C76" s="223">
        <v>1</v>
      </c>
      <c r="D76" s="219" t="s">
        <v>255</v>
      </c>
      <c r="E76" s="219" t="s">
        <v>201</v>
      </c>
      <c r="F76" s="219" t="s">
        <v>255</v>
      </c>
      <c r="G76" s="219" t="s">
        <v>533</v>
      </c>
      <c r="H76" s="219" t="s">
        <v>255</v>
      </c>
      <c r="I76" s="219" t="s">
        <v>194</v>
      </c>
      <c r="J76" s="219" t="s">
        <v>255</v>
      </c>
      <c r="K76" s="219" t="s">
        <v>23</v>
      </c>
      <c r="L76" s="219"/>
      <c r="M76" s="219"/>
      <c r="N76" s="219"/>
      <c r="O76" s="219" t="s">
        <v>256</v>
      </c>
      <c r="P76" s="231">
        <f>SUM(C76*E76*G76*I76*K76)</f>
        <v>51</v>
      </c>
      <c r="Q76" s="225" t="s">
        <v>180</v>
      </c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15.75">
      <c r="A77" s="218"/>
      <c r="B77" s="222" t="s">
        <v>549</v>
      </c>
      <c r="C77" s="223">
        <v>1</v>
      </c>
      <c r="D77" s="219" t="s">
        <v>255</v>
      </c>
      <c r="E77" s="219" t="s">
        <v>117</v>
      </c>
      <c r="F77" s="219" t="s">
        <v>255</v>
      </c>
      <c r="G77" s="219" t="s">
        <v>194</v>
      </c>
      <c r="H77" s="219" t="s">
        <v>255</v>
      </c>
      <c r="I77" s="219" t="s">
        <v>23</v>
      </c>
      <c r="J77" s="219"/>
      <c r="K77" s="219"/>
      <c r="L77" s="219"/>
      <c r="M77" s="219"/>
      <c r="N77" s="219"/>
      <c r="O77" s="219" t="s">
        <v>256</v>
      </c>
      <c r="P77" s="231">
        <f>SUM(C77*E77*G77*I77)</f>
        <v>9</v>
      </c>
      <c r="Q77" s="225" t="s">
        <v>180</v>
      </c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15.75">
      <c r="A78" s="218"/>
      <c r="B78" s="222" t="s">
        <v>550</v>
      </c>
      <c r="C78" s="223">
        <v>1</v>
      </c>
      <c r="D78" s="219" t="s">
        <v>255</v>
      </c>
      <c r="E78" s="219" t="s">
        <v>552</v>
      </c>
      <c r="F78" s="219" t="s">
        <v>255</v>
      </c>
      <c r="G78" s="219" t="s">
        <v>194</v>
      </c>
      <c r="H78" s="219" t="s">
        <v>255</v>
      </c>
      <c r="I78" s="219" t="s">
        <v>23</v>
      </c>
      <c r="J78" s="219"/>
      <c r="K78" s="219"/>
      <c r="L78" s="219"/>
      <c r="M78" s="219"/>
      <c r="N78" s="219"/>
      <c r="O78" s="219" t="s">
        <v>256</v>
      </c>
      <c r="P78" s="231">
        <f t="shared" ref="P78:P85" si="3">SUM(C78*E78*G78*I78)</f>
        <v>52.875</v>
      </c>
      <c r="Q78" s="225" t="s">
        <v>180</v>
      </c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5.75">
      <c r="A79" s="218"/>
      <c r="B79" s="222" t="s">
        <v>549</v>
      </c>
      <c r="C79" s="223">
        <v>1</v>
      </c>
      <c r="D79" s="219" t="s">
        <v>255</v>
      </c>
      <c r="E79" s="219" t="s">
        <v>117</v>
      </c>
      <c r="F79" s="219" t="s">
        <v>255</v>
      </c>
      <c r="G79" s="219" t="s">
        <v>194</v>
      </c>
      <c r="H79" s="219" t="s">
        <v>255</v>
      </c>
      <c r="I79" s="219" t="s">
        <v>23</v>
      </c>
      <c r="J79" s="219"/>
      <c r="K79" s="219"/>
      <c r="L79" s="219"/>
      <c r="M79" s="219"/>
      <c r="N79" s="219"/>
      <c r="O79" s="219" t="s">
        <v>256</v>
      </c>
      <c r="P79" s="231">
        <f t="shared" si="3"/>
        <v>9</v>
      </c>
      <c r="Q79" s="225" t="s">
        <v>180</v>
      </c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15.75">
      <c r="A80" s="218"/>
      <c r="B80" s="222" t="s">
        <v>551</v>
      </c>
      <c r="C80" s="223">
        <v>1</v>
      </c>
      <c r="D80" s="219" t="s">
        <v>255</v>
      </c>
      <c r="E80" s="219" t="s">
        <v>168</v>
      </c>
      <c r="F80" s="219" t="s">
        <v>255</v>
      </c>
      <c r="G80" s="219" t="s">
        <v>194</v>
      </c>
      <c r="H80" s="219" t="s">
        <v>255</v>
      </c>
      <c r="I80" s="219" t="s">
        <v>23</v>
      </c>
      <c r="J80" s="219"/>
      <c r="K80" s="219"/>
      <c r="L80" s="219"/>
      <c r="M80" s="219"/>
      <c r="N80" s="219"/>
      <c r="O80" s="219" t="s">
        <v>256</v>
      </c>
      <c r="P80" s="231">
        <f t="shared" si="3"/>
        <v>147.75</v>
      </c>
      <c r="Q80" s="225" t="s">
        <v>180</v>
      </c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5.75">
      <c r="A81" s="218"/>
      <c r="B81" s="222" t="s">
        <v>512</v>
      </c>
      <c r="C81" s="223">
        <v>2</v>
      </c>
      <c r="D81" s="219" t="s">
        <v>255</v>
      </c>
      <c r="E81" s="219" t="s">
        <v>167</v>
      </c>
      <c r="F81" s="219" t="s">
        <v>255</v>
      </c>
      <c r="G81" s="219" t="s">
        <v>194</v>
      </c>
      <c r="H81" s="219" t="s">
        <v>255</v>
      </c>
      <c r="I81" s="219" t="s">
        <v>23</v>
      </c>
      <c r="J81" s="219"/>
      <c r="K81" s="219"/>
      <c r="L81" s="219"/>
      <c r="M81" s="219"/>
      <c r="N81" s="219"/>
      <c r="O81" s="219" t="s">
        <v>256</v>
      </c>
      <c r="P81" s="231">
        <f t="shared" si="3"/>
        <v>96</v>
      </c>
      <c r="Q81" s="225" t="s">
        <v>180</v>
      </c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15.75">
      <c r="A82" s="218"/>
      <c r="B82" s="222"/>
      <c r="C82" s="223">
        <v>2</v>
      </c>
      <c r="D82" s="219" t="s">
        <v>255</v>
      </c>
      <c r="E82" s="219" t="s">
        <v>497</v>
      </c>
      <c r="F82" s="219" t="s">
        <v>255</v>
      </c>
      <c r="G82" s="219" t="s">
        <v>194</v>
      </c>
      <c r="H82" s="219" t="s">
        <v>255</v>
      </c>
      <c r="I82" s="219" t="s">
        <v>23</v>
      </c>
      <c r="J82" s="219"/>
      <c r="K82" s="219"/>
      <c r="L82" s="219"/>
      <c r="M82" s="219"/>
      <c r="N82" s="219"/>
      <c r="O82" s="219" t="s">
        <v>256</v>
      </c>
      <c r="P82" s="231">
        <f t="shared" si="3"/>
        <v>26.25</v>
      </c>
      <c r="Q82" s="225" t="s">
        <v>180</v>
      </c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15.75">
      <c r="A83" s="218"/>
      <c r="B83" s="222"/>
      <c r="C83" s="223">
        <v>2</v>
      </c>
      <c r="D83" s="219" t="s">
        <v>255</v>
      </c>
      <c r="E83" s="219" t="s">
        <v>544</v>
      </c>
      <c r="F83" s="219" t="s">
        <v>255</v>
      </c>
      <c r="G83" s="219" t="s">
        <v>194</v>
      </c>
      <c r="H83" s="219" t="s">
        <v>255</v>
      </c>
      <c r="I83" s="219" t="s">
        <v>23</v>
      </c>
      <c r="J83" s="219"/>
      <c r="K83" s="219"/>
      <c r="L83" s="219"/>
      <c r="M83" s="219"/>
      <c r="N83" s="219"/>
      <c r="O83" s="219" t="s">
        <v>256</v>
      </c>
      <c r="P83" s="231">
        <f t="shared" si="3"/>
        <v>85.5</v>
      </c>
      <c r="Q83" s="225" t="s">
        <v>180</v>
      </c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15.75">
      <c r="A84" s="218"/>
      <c r="B84" s="222"/>
      <c r="C84" s="223">
        <v>1</v>
      </c>
      <c r="D84" s="219" t="s">
        <v>255</v>
      </c>
      <c r="E84" s="219" t="s">
        <v>545</v>
      </c>
      <c r="F84" s="219" t="s">
        <v>255</v>
      </c>
      <c r="G84" s="219" t="s">
        <v>194</v>
      </c>
      <c r="H84" s="219" t="s">
        <v>255</v>
      </c>
      <c r="I84" s="219" t="s">
        <v>23</v>
      </c>
      <c r="J84" s="219"/>
      <c r="K84" s="219"/>
      <c r="L84" s="219"/>
      <c r="M84" s="219"/>
      <c r="N84" s="219"/>
      <c r="O84" s="219" t="s">
        <v>256</v>
      </c>
      <c r="P84" s="231">
        <f t="shared" si="3"/>
        <v>19.125</v>
      </c>
      <c r="Q84" s="225" t="s">
        <v>180</v>
      </c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5.75">
      <c r="A85" s="218"/>
      <c r="B85" s="222"/>
      <c r="C85" s="223">
        <v>3</v>
      </c>
      <c r="D85" s="219" t="s">
        <v>255</v>
      </c>
      <c r="E85" s="219" t="s">
        <v>553</v>
      </c>
      <c r="F85" s="219" t="s">
        <v>255</v>
      </c>
      <c r="G85" s="219" t="s">
        <v>194</v>
      </c>
      <c r="H85" s="219" t="s">
        <v>255</v>
      </c>
      <c r="I85" s="219" t="s">
        <v>23</v>
      </c>
      <c r="J85" s="219"/>
      <c r="K85" s="219"/>
      <c r="L85" s="219"/>
      <c r="M85" s="219"/>
      <c r="N85" s="219"/>
      <c r="O85" s="219" t="s">
        <v>256</v>
      </c>
      <c r="P85" s="231">
        <f t="shared" si="3"/>
        <v>90</v>
      </c>
      <c r="Q85" s="225" t="s">
        <v>180</v>
      </c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15.75">
      <c r="A86" s="218"/>
      <c r="B86" s="222"/>
      <c r="C86" s="223">
        <v>2</v>
      </c>
      <c r="D86" s="219" t="s">
        <v>255</v>
      </c>
      <c r="E86" s="219" t="s">
        <v>554</v>
      </c>
      <c r="F86" s="219" t="s">
        <v>255</v>
      </c>
      <c r="G86" s="219" t="s">
        <v>194</v>
      </c>
      <c r="H86" s="219" t="s">
        <v>255</v>
      </c>
      <c r="I86" s="219" t="s">
        <v>23</v>
      </c>
      <c r="J86" s="219"/>
      <c r="K86" s="219"/>
      <c r="L86" s="219"/>
      <c r="M86" s="219"/>
      <c r="N86" s="219"/>
      <c r="O86" s="219" t="s">
        <v>256</v>
      </c>
      <c r="P86" s="231">
        <f>SUM(C86*E86*G86*I86)</f>
        <v>54</v>
      </c>
      <c r="Q86" s="225" t="s">
        <v>180</v>
      </c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15.75">
      <c r="A87" s="218"/>
      <c r="B87" s="222" t="s">
        <v>555</v>
      </c>
      <c r="C87" s="223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31"/>
      <c r="Q87" s="225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5.75">
      <c r="A88" s="218"/>
      <c r="B88" s="222"/>
      <c r="C88" s="223">
        <v>1</v>
      </c>
      <c r="D88" s="219" t="s">
        <v>255</v>
      </c>
      <c r="E88" s="219" t="s">
        <v>556</v>
      </c>
      <c r="F88" s="219" t="s">
        <v>255</v>
      </c>
      <c r="G88" s="219" t="s">
        <v>557</v>
      </c>
      <c r="H88" s="219" t="s">
        <v>255</v>
      </c>
      <c r="I88" s="219" t="s">
        <v>207</v>
      </c>
      <c r="J88" s="219"/>
      <c r="K88" s="219"/>
      <c r="L88" s="219"/>
      <c r="M88" s="219"/>
      <c r="N88" s="219"/>
      <c r="O88" s="219" t="s">
        <v>256</v>
      </c>
      <c r="P88" s="231">
        <f t="shared" ref="P88:P113" si="4">SUM(C88*E88*G88*I88)</f>
        <v>731</v>
      </c>
      <c r="Q88" s="225" t="s">
        <v>180</v>
      </c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15.75">
      <c r="A89" s="218"/>
      <c r="B89" s="222"/>
      <c r="C89" s="223">
        <v>1</v>
      </c>
      <c r="D89" s="219" t="s">
        <v>255</v>
      </c>
      <c r="E89" s="219" t="s">
        <v>535</v>
      </c>
      <c r="F89" s="219" t="s">
        <v>255</v>
      </c>
      <c r="G89" s="219" t="s">
        <v>25</v>
      </c>
      <c r="H89" s="219" t="s">
        <v>255</v>
      </c>
      <c r="I89" s="219" t="s">
        <v>207</v>
      </c>
      <c r="J89" s="219"/>
      <c r="K89" s="219"/>
      <c r="L89" s="219"/>
      <c r="M89" s="219"/>
      <c r="N89" s="219"/>
      <c r="O89" s="219" t="s">
        <v>256</v>
      </c>
      <c r="P89" s="231">
        <f t="shared" si="4"/>
        <v>348.5625</v>
      </c>
      <c r="Q89" s="225" t="s">
        <v>180</v>
      </c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5.75">
      <c r="A90" s="218"/>
      <c r="B90" s="222"/>
      <c r="C90" s="223">
        <v>1</v>
      </c>
      <c r="D90" s="219" t="s">
        <v>255</v>
      </c>
      <c r="E90" s="219" t="s">
        <v>94</v>
      </c>
      <c r="F90" s="219" t="s">
        <v>255</v>
      </c>
      <c r="G90" s="219" t="s">
        <v>558</v>
      </c>
      <c r="H90" s="219" t="s">
        <v>255</v>
      </c>
      <c r="I90" s="219" t="s">
        <v>207</v>
      </c>
      <c r="J90" s="219"/>
      <c r="K90" s="219"/>
      <c r="L90" s="219"/>
      <c r="M90" s="219"/>
      <c r="N90" s="219"/>
      <c r="O90" s="219" t="s">
        <v>256</v>
      </c>
      <c r="P90" s="231">
        <f t="shared" si="4"/>
        <v>231.25</v>
      </c>
      <c r="Q90" s="225" t="s">
        <v>180</v>
      </c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15.75">
      <c r="A91" s="218"/>
      <c r="B91" s="222" t="s">
        <v>559</v>
      </c>
      <c r="C91" s="223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31"/>
      <c r="Q91" s="225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15.75">
      <c r="A92" s="218"/>
      <c r="B92" s="222" t="s">
        <v>560</v>
      </c>
      <c r="C92" s="223">
        <v>2</v>
      </c>
      <c r="D92" s="219" t="s">
        <v>255</v>
      </c>
      <c r="E92" s="219" t="s">
        <v>94</v>
      </c>
      <c r="F92" s="219" t="s">
        <v>255</v>
      </c>
      <c r="G92" s="219" t="s">
        <v>194</v>
      </c>
      <c r="H92" s="219" t="s">
        <v>255</v>
      </c>
      <c r="I92" s="219" t="s">
        <v>206</v>
      </c>
      <c r="J92" s="219"/>
      <c r="K92" s="219"/>
      <c r="L92" s="219"/>
      <c r="M92" s="219"/>
      <c r="N92" s="219"/>
      <c r="O92" s="219" t="s">
        <v>256</v>
      </c>
      <c r="P92" s="231">
        <f t="shared" si="4"/>
        <v>41.625</v>
      </c>
      <c r="Q92" s="225" t="s">
        <v>180</v>
      </c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5.75">
      <c r="A93" s="218"/>
      <c r="B93" s="222" t="s">
        <v>512</v>
      </c>
      <c r="C93" s="223">
        <v>2</v>
      </c>
      <c r="D93" s="219" t="s">
        <v>255</v>
      </c>
      <c r="E93" s="219" t="s">
        <v>545</v>
      </c>
      <c r="F93" s="219" t="s">
        <v>255</v>
      </c>
      <c r="G93" s="219" t="s">
        <v>194</v>
      </c>
      <c r="H93" s="219" t="s">
        <v>255</v>
      </c>
      <c r="I93" s="219" t="s">
        <v>206</v>
      </c>
      <c r="J93" s="219"/>
      <c r="K93" s="219"/>
      <c r="L93" s="219"/>
      <c r="M93" s="219"/>
      <c r="N93" s="219"/>
      <c r="O93" s="219" t="s">
        <v>256</v>
      </c>
      <c r="P93" s="231">
        <f t="shared" si="4"/>
        <v>28.6875</v>
      </c>
      <c r="Q93" s="225" t="s">
        <v>180</v>
      </c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5.75">
      <c r="A94" s="218"/>
      <c r="B94" s="222" t="s">
        <v>561</v>
      </c>
      <c r="C94" s="223">
        <v>1</v>
      </c>
      <c r="D94" s="219" t="s">
        <v>255</v>
      </c>
      <c r="E94" s="219" t="s">
        <v>562</v>
      </c>
      <c r="F94" s="219" t="s">
        <v>255</v>
      </c>
      <c r="G94" s="219" t="s">
        <v>563</v>
      </c>
      <c r="H94" s="219" t="s">
        <v>255</v>
      </c>
      <c r="I94" s="219" t="s">
        <v>207</v>
      </c>
      <c r="J94" s="219"/>
      <c r="K94" s="219"/>
      <c r="L94" s="219"/>
      <c r="M94" s="219"/>
      <c r="N94" s="219"/>
      <c r="O94" s="219" t="s">
        <v>256</v>
      </c>
      <c r="P94" s="231">
        <f t="shared" si="4"/>
        <v>185.4375</v>
      </c>
      <c r="Q94" s="225" t="s">
        <v>180</v>
      </c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15.75">
      <c r="A95" s="218"/>
      <c r="B95" s="222" t="s">
        <v>564</v>
      </c>
      <c r="C95" s="223">
        <v>1</v>
      </c>
      <c r="D95" s="219" t="s">
        <v>255</v>
      </c>
      <c r="E95" s="219" t="s">
        <v>26</v>
      </c>
      <c r="F95" s="219" t="s">
        <v>255</v>
      </c>
      <c r="G95" s="219" t="s">
        <v>193</v>
      </c>
      <c r="H95" s="219" t="s">
        <v>255</v>
      </c>
      <c r="I95" s="219" t="s">
        <v>207</v>
      </c>
      <c r="J95" s="219"/>
      <c r="K95" s="219"/>
      <c r="L95" s="219"/>
      <c r="M95" s="219"/>
      <c r="N95" s="219"/>
      <c r="O95" s="219" t="s">
        <v>256</v>
      </c>
      <c r="P95" s="231">
        <f t="shared" si="4"/>
        <v>21</v>
      </c>
      <c r="Q95" s="225" t="s">
        <v>180</v>
      </c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15.75">
      <c r="A96" s="218"/>
      <c r="B96" s="222" t="s">
        <v>565</v>
      </c>
      <c r="C96" s="223">
        <v>1</v>
      </c>
      <c r="D96" s="219" t="s">
        <v>255</v>
      </c>
      <c r="E96" s="219" t="s">
        <v>569</v>
      </c>
      <c r="F96" s="219" t="s">
        <v>255</v>
      </c>
      <c r="G96" s="219" t="s">
        <v>570</v>
      </c>
      <c r="H96" s="219" t="s">
        <v>255</v>
      </c>
      <c r="I96" s="219" t="s">
        <v>193</v>
      </c>
      <c r="J96" s="219" t="s">
        <v>255</v>
      </c>
      <c r="K96" s="219" t="s">
        <v>283</v>
      </c>
      <c r="L96" s="219" t="s">
        <v>255</v>
      </c>
      <c r="M96" s="219" t="s">
        <v>207</v>
      </c>
      <c r="N96" s="219"/>
      <c r="O96" s="219" t="s">
        <v>256</v>
      </c>
      <c r="P96" s="231">
        <f>C96*E96*0.5*I96*K96*M96</f>
        <v>10.5</v>
      </c>
      <c r="Q96" s="225" t="s">
        <v>180</v>
      </c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15.75">
      <c r="A97" s="218"/>
      <c r="B97" s="222" t="s">
        <v>566</v>
      </c>
      <c r="C97" s="223">
        <v>1</v>
      </c>
      <c r="D97" s="219" t="s">
        <v>255</v>
      </c>
      <c r="E97" s="219" t="s">
        <v>193</v>
      </c>
      <c r="F97" s="219" t="s">
        <v>255</v>
      </c>
      <c r="G97" s="219" t="s">
        <v>193</v>
      </c>
      <c r="H97" s="219" t="s">
        <v>255</v>
      </c>
      <c r="I97" s="219" t="s">
        <v>207</v>
      </c>
      <c r="J97" s="219"/>
      <c r="K97" s="219"/>
      <c r="L97" s="219"/>
      <c r="M97" s="219"/>
      <c r="N97" s="219"/>
      <c r="O97" s="219" t="s">
        <v>256</v>
      </c>
      <c r="P97" s="231">
        <f t="shared" si="4"/>
        <v>6.125</v>
      </c>
      <c r="Q97" s="225" t="s">
        <v>180</v>
      </c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15.75">
      <c r="A98" s="218"/>
      <c r="B98" s="222" t="s">
        <v>567</v>
      </c>
      <c r="C98" s="223">
        <v>1</v>
      </c>
      <c r="D98" s="219" t="s">
        <v>255</v>
      </c>
      <c r="E98" s="219" t="s">
        <v>26</v>
      </c>
      <c r="F98" s="219" t="s">
        <v>255</v>
      </c>
      <c r="G98" s="219" t="s">
        <v>193</v>
      </c>
      <c r="H98" s="219" t="s">
        <v>255</v>
      </c>
      <c r="I98" s="219" t="s">
        <v>207</v>
      </c>
      <c r="J98" s="219"/>
      <c r="K98" s="219"/>
      <c r="L98" s="219"/>
      <c r="M98" s="219"/>
      <c r="N98" s="219"/>
      <c r="O98" s="219" t="s">
        <v>256</v>
      </c>
      <c r="P98" s="231">
        <f t="shared" si="4"/>
        <v>21</v>
      </c>
      <c r="Q98" s="225" t="s">
        <v>180</v>
      </c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15.75">
      <c r="A99" s="218"/>
      <c r="B99" s="222" t="s">
        <v>568</v>
      </c>
      <c r="C99" s="223">
        <v>1</v>
      </c>
      <c r="D99" s="219" t="s">
        <v>255</v>
      </c>
      <c r="E99" s="219" t="s">
        <v>569</v>
      </c>
      <c r="F99" s="219" t="s">
        <v>255</v>
      </c>
      <c r="G99" s="219" t="s">
        <v>570</v>
      </c>
      <c r="H99" s="219" t="s">
        <v>255</v>
      </c>
      <c r="I99" s="219" t="s">
        <v>193</v>
      </c>
      <c r="J99" s="219" t="s">
        <v>255</v>
      </c>
      <c r="K99" s="219" t="s">
        <v>283</v>
      </c>
      <c r="L99" s="219" t="s">
        <v>255</v>
      </c>
      <c r="M99" s="219" t="s">
        <v>207</v>
      </c>
      <c r="N99" s="219"/>
      <c r="O99" s="219" t="s">
        <v>256</v>
      </c>
      <c r="P99" s="231">
        <f>C99*E99*0.5*I99*K99*M99</f>
        <v>10.5</v>
      </c>
      <c r="Q99" s="225" t="s">
        <v>180</v>
      </c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15.75">
      <c r="A100" s="218"/>
      <c r="B100" s="222" t="s">
        <v>571</v>
      </c>
      <c r="C100" s="223">
        <v>10</v>
      </c>
      <c r="D100" s="219" t="s">
        <v>255</v>
      </c>
      <c r="E100" s="219" t="s">
        <v>594</v>
      </c>
      <c r="F100" s="219" t="s">
        <v>255</v>
      </c>
      <c r="G100" s="219" t="s">
        <v>206</v>
      </c>
      <c r="H100" s="219" t="s">
        <v>255</v>
      </c>
      <c r="I100" s="219" t="s">
        <v>118</v>
      </c>
      <c r="J100" s="219"/>
      <c r="K100" s="219"/>
      <c r="L100" s="219"/>
      <c r="M100" s="219"/>
      <c r="N100" s="219"/>
      <c r="O100" s="219" t="s">
        <v>256</v>
      </c>
      <c r="P100" s="231">
        <f t="shared" si="4"/>
        <v>26.25</v>
      </c>
      <c r="Q100" s="225" t="s">
        <v>180</v>
      </c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5.75">
      <c r="A101" s="218"/>
      <c r="B101" s="222" t="s">
        <v>572</v>
      </c>
      <c r="C101" s="223">
        <v>1</v>
      </c>
      <c r="D101" s="219" t="s">
        <v>255</v>
      </c>
      <c r="E101" s="219" t="s">
        <v>0</v>
      </c>
      <c r="F101" s="219" t="s">
        <v>255</v>
      </c>
      <c r="G101" s="219" t="s">
        <v>206</v>
      </c>
      <c r="H101" s="219" t="s">
        <v>255</v>
      </c>
      <c r="I101" s="219" t="s">
        <v>118</v>
      </c>
      <c r="J101" s="219"/>
      <c r="K101" s="219"/>
      <c r="L101" s="219"/>
      <c r="M101" s="219"/>
      <c r="N101" s="219"/>
      <c r="O101" s="219" t="s">
        <v>256</v>
      </c>
      <c r="P101" s="231">
        <f t="shared" si="4"/>
        <v>1.875</v>
      </c>
      <c r="Q101" s="225" t="s">
        <v>180</v>
      </c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5.75">
      <c r="A102" s="218"/>
      <c r="B102" s="222" t="s">
        <v>69</v>
      </c>
      <c r="C102" s="223">
        <v>2</v>
      </c>
      <c r="D102" s="219" t="s">
        <v>255</v>
      </c>
      <c r="E102" s="219" t="s">
        <v>70</v>
      </c>
      <c r="F102" s="219" t="s">
        <v>255</v>
      </c>
      <c r="G102" s="219" t="s">
        <v>283</v>
      </c>
      <c r="H102" s="219" t="s">
        <v>255</v>
      </c>
      <c r="I102" s="219" t="s">
        <v>206</v>
      </c>
      <c r="J102" s="219"/>
      <c r="K102" s="219"/>
      <c r="L102" s="219"/>
      <c r="M102" s="219"/>
      <c r="N102" s="219"/>
      <c r="O102" s="219" t="s">
        <v>256</v>
      </c>
      <c r="P102" s="231">
        <f t="shared" ref="P102:P107" si="5">SUM(C102*E102*G102*I102)</f>
        <v>59.25</v>
      </c>
      <c r="Q102" s="225" t="s">
        <v>180</v>
      </c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5.75">
      <c r="A103" s="218"/>
      <c r="B103" s="222"/>
      <c r="C103" s="223">
        <v>1</v>
      </c>
      <c r="D103" s="219" t="s">
        <v>255</v>
      </c>
      <c r="E103" s="219" t="s">
        <v>71</v>
      </c>
      <c r="F103" s="219" t="s">
        <v>255</v>
      </c>
      <c r="G103" s="219" t="s">
        <v>283</v>
      </c>
      <c r="H103" s="219" t="s">
        <v>255</v>
      </c>
      <c r="I103" s="219" t="s">
        <v>206</v>
      </c>
      <c r="J103" s="219"/>
      <c r="K103" s="219"/>
      <c r="L103" s="219"/>
      <c r="M103" s="219"/>
      <c r="N103" s="219"/>
      <c r="O103" s="219" t="s">
        <v>256</v>
      </c>
      <c r="P103" s="231">
        <f t="shared" si="5"/>
        <v>27.375</v>
      </c>
      <c r="Q103" s="225" t="s">
        <v>180</v>
      </c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5.75">
      <c r="A104" s="218"/>
      <c r="B104" s="222" t="s">
        <v>72</v>
      </c>
      <c r="C104" s="223">
        <v>3</v>
      </c>
      <c r="D104" s="219" t="s">
        <v>255</v>
      </c>
      <c r="E104" s="219" t="s">
        <v>120</v>
      </c>
      <c r="F104" s="219" t="s">
        <v>255</v>
      </c>
      <c r="G104" s="219" t="s">
        <v>283</v>
      </c>
      <c r="H104" s="219" t="s">
        <v>255</v>
      </c>
      <c r="I104" s="219" t="s">
        <v>206</v>
      </c>
      <c r="J104" s="219"/>
      <c r="K104" s="219"/>
      <c r="L104" s="219"/>
      <c r="M104" s="219"/>
      <c r="N104" s="219"/>
      <c r="O104" s="219" t="s">
        <v>256</v>
      </c>
      <c r="P104" s="231">
        <f t="shared" si="5"/>
        <v>38.25</v>
      </c>
      <c r="Q104" s="225" t="s">
        <v>180</v>
      </c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15.75">
      <c r="A105" s="218"/>
      <c r="B105" s="222"/>
      <c r="C105" s="223">
        <v>1</v>
      </c>
      <c r="D105" s="219" t="s">
        <v>255</v>
      </c>
      <c r="E105" s="219" t="s">
        <v>120</v>
      </c>
      <c r="F105" s="219" t="s">
        <v>255</v>
      </c>
      <c r="G105" s="219" t="s">
        <v>283</v>
      </c>
      <c r="H105" s="219" t="s">
        <v>255</v>
      </c>
      <c r="I105" s="219" t="s">
        <v>206</v>
      </c>
      <c r="J105" s="219"/>
      <c r="K105" s="219"/>
      <c r="L105" s="219"/>
      <c r="M105" s="219"/>
      <c r="N105" s="219"/>
      <c r="O105" s="219" t="s">
        <v>256</v>
      </c>
      <c r="P105" s="231">
        <f t="shared" si="5"/>
        <v>12.75</v>
      </c>
      <c r="Q105" s="225" t="s">
        <v>180</v>
      </c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15.75">
      <c r="A106" s="218"/>
      <c r="B106" s="222"/>
      <c r="C106" s="223">
        <v>2</v>
      </c>
      <c r="D106" s="219" t="s">
        <v>255</v>
      </c>
      <c r="E106" s="219" t="s">
        <v>73</v>
      </c>
      <c r="F106" s="219" t="s">
        <v>255</v>
      </c>
      <c r="G106" s="219" t="s">
        <v>283</v>
      </c>
      <c r="H106" s="219" t="s">
        <v>255</v>
      </c>
      <c r="I106" s="219" t="s">
        <v>206</v>
      </c>
      <c r="J106" s="219"/>
      <c r="K106" s="219"/>
      <c r="L106" s="219"/>
      <c r="M106" s="219"/>
      <c r="N106" s="219"/>
      <c r="O106" s="219" t="s">
        <v>256</v>
      </c>
      <c r="P106" s="231">
        <f t="shared" si="5"/>
        <v>29.880000000000003</v>
      </c>
      <c r="Q106" s="225" t="s">
        <v>180</v>
      </c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5.75">
      <c r="A107" s="218"/>
      <c r="B107" s="222"/>
      <c r="C107" s="223">
        <v>1</v>
      </c>
      <c r="D107" s="219" t="s">
        <v>255</v>
      </c>
      <c r="E107" s="219" t="s">
        <v>114</v>
      </c>
      <c r="F107" s="219" t="s">
        <v>255</v>
      </c>
      <c r="G107" s="219" t="s">
        <v>283</v>
      </c>
      <c r="H107" s="219" t="s">
        <v>255</v>
      </c>
      <c r="I107" s="219" t="s">
        <v>206</v>
      </c>
      <c r="J107" s="219"/>
      <c r="K107" s="219"/>
      <c r="L107" s="219"/>
      <c r="M107" s="219"/>
      <c r="N107" s="219"/>
      <c r="O107" s="219" t="s">
        <v>256</v>
      </c>
      <c r="P107" s="231">
        <f t="shared" si="5"/>
        <v>11.25</v>
      </c>
      <c r="Q107" s="225" t="s">
        <v>180</v>
      </c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5.75">
      <c r="A108" s="218"/>
      <c r="B108" s="222" t="s">
        <v>573</v>
      </c>
      <c r="C108" s="223"/>
      <c r="D108" s="219"/>
      <c r="E108" s="219"/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31"/>
      <c r="Q108" s="225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15.75">
      <c r="A109" s="218"/>
      <c r="B109" s="222" t="s">
        <v>574</v>
      </c>
      <c r="C109" s="223">
        <v>2</v>
      </c>
      <c r="D109" s="219" t="s">
        <v>255</v>
      </c>
      <c r="E109" s="219" t="s">
        <v>139</v>
      </c>
      <c r="F109" s="219" t="s">
        <v>255</v>
      </c>
      <c r="G109" s="219" t="s">
        <v>194</v>
      </c>
      <c r="H109" s="219" t="s">
        <v>255</v>
      </c>
      <c r="I109" s="219" t="s">
        <v>194</v>
      </c>
      <c r="J109" s="219"/>
      <c r="K109" s="219"/>
      <c r="L109" s="219"/>
      <c r="M109" s="219"/>
      <c r="N109" s="219"/>
      <c r="O109" s="219" t="s">
        <v>256</v>
      </c>
      <c r="P109" s="231">
        <f t="shared" si="4"/>
        <v>7.3125</v>
      </c>
      <c r="Q109" s="225" t="s">
        <v>180</v>
      </c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15.75">
      <c r="A110" s="218"/>
      <c r="B110" s="222" t="s">
        <v>113</v>
      </c>
      <c r="C110" s="223">
        <v>1</v>
      </c>
      <c r="D110" s="219" t="s">
        <v>255</v>
      </c>
      <c r="E110" s="219" t="s">
        <v>195</v>
      </c>
      <c r="F110" s="219" t="s">
        <v>255</v>
      </c>
      <c r="G110" s="219" t="s">
        <v>194</v>
      </c>
      <c r="H110" s="219" t="s">
        <v>255</v>
      </c>
      <c r="I110" s="219" t="s">
        <v>194</v>
      </c>
      <c r="J110" s="219"/>
      <c r="K110" s="219"/>
      <c r="L110" s="219"/>
      <c r="M110" s="219"/>
      <c r="N110" s="219"/>
      <c r="O110" s="219" t="s">
        <v>256</v>
      </c>
      <c r="P110" s="231">
        <f t="shared" si="4"/>
        <v>3.09375</v>
      </c>
      <c r="Q110" s="225" t="s">
        <v>180</v>
      </c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15.75">
      <c r="A111" s="218"/>
      <c r="B111" s="222" t="s">
        <v>112</v>
      </c>
      <c r="C111" s="223">
        <v>1</v>
      </c>
      <c r="D111" s="219" t="s">
        <v>255</v>
      </c>
      <c r="E111" s="219" t="s">
        <v>0</v>
      </c>
      <c r="F111" s="219" t="s">
        <v>255</v>
      </c>
      <c r="G111" s="219" t="s">
        <v>194</v>
      </c>
      <c r="H111" s="219" t="s">
        <v>255</v>
      </c>
      <c r="I111" s="219" t="s">
        <v>194</v>
      </c>
      <c r="J111" s="219"/>
      <c r="K111" s="219"/>
      <c r="L111" s="219"/>
      <c r="M111" s="219"/>
      <c r="N111" s="219"/>
      <c r="O111" s="219" t="s">
        <v>256</v>
      </c>
      <c r="P111" s="231">
        <f t="shared" si="4"/>
        <v>2.8125</v>
      </c>
      <c r="Q111" s="225" t="s">
        <v>180</v>
      </c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15.75">
      <c r="A112" s="218"/>
      <c r="B112" s="222" t="s">
        <v>592</v>
      </c>
      <c r="C112" s="223">
        <v>4</v>
      </c>
      <c r="D112" s="219" t="s">
        <v>255</v>
      </c>
      <c r="E112" s="219" t="s">
        <v>110</v>
      </c>
      <c r="F112" s="219" t="s">
        <v>255</v>
      </c>
      <c r="G112" s="219" t="s">
        <v>194</v>
      </c>
      <c r="H112" s="219" t="s">
        <v>255</v>
      </c>
      <c r="I112" s="219" t="s">
        <v>194</v>
      </c>
      <c r="J112" s="219"/>
      <c r="K112" s="219"/>
      <c r="L112" s="219"/>
      <c r="M112" s="219"/>
      <c r="N112" s="219"/>
      <c r="O112" s="219" t="s">
        <v>256</v>
      </c>
      <c r="P112" s="231">
        <f t="shared" si="4"/>
        <v>9</v>
      </c>
      <c r="Q112" s="225" t="s">
        <v>180</v>
      </c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5.75">
      <c r="A113" s="218"/>
      <c r="B113" s="222" t="s">
        <v>210</v>
      </c>
      <c r="C113" s="223">
        <v>10</v>
      </c>
      <c r="D113" s="219" t="s">
        <v>255</v>
      </c>
      <c r="E113" s="219" t="s">
        <v>114</v>
      </c>
      <c r="F113" s="219" t="s">
        <v>255</v>
      </c>
      <c r="G113" s="219" t="s">
        <v>194</v>
      </c>
      <c r="H113" s="219" t="s">
        <v>255</v>
      </c>
      <c r="I113" s="219" t="s">
        <v>194</v>
      </c>
      <c r="J113" s="219"/>
      <c r="K113" s="219"/>
      <c r="L113" s="219"/>
      <c r="M113" s="219"/>
      <c r="N113" s="219"/>
      <c r="O113" s="219" t="s">
        <v>256</v>
      </c>
      <c r="P113" s="231">
        <f t="shared" si="4"/>
        <v>42.1875</v>
      </c>
      <c r="Q113" s="225" t="s">
        <v>180</v>
      </c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14.25" customHeight="1">
      <c r="A114" s="248"/>
      <c r="B114" s="249" t="s">
        <v>111</v>
      </c>
      <c r="C114" s="223">
        <v>2</v>
      </c>
      <c r="D114" s="219" t="s">
        <v>255</v>
      </c>
      <c r="E114" s="219" t="s">
        <v>195</v>
      </c>
      <c r="F114" s="219" t="s">
        <v>255</v>
      </c>
      <c r="G114" s="219" t="s">
        <v>194</v>
      </c>
      <c r="H114" s="219" t="s">
        <v>255</v>
      </c>
      <c r="I114" s="219" t="s">
        <v>194</v>
      </c>
      <c r="J114" s="219"/>
      <c r="K114" s="219"/>
      <c r="L114" s="219"/>
      <c r="M114" s="219"/>
      <c r="N114" s="219"/>
      <c r="O114" s="219" t="s">
        <v>256</v>
      </c>
      <c r="P114" s="231">
        <f>SUM(C114*E114*G114*I114)</f>
        <v>6.1875</v>
      </c>
      <c r="Q114" s="225" t="s">
        <v>180</v>
      </c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.75">
      <c r="A115" s="218"/>
      <c r="B115" s="222" t="s">
        <v>593</v>
      </c>
      <c r="C115" s="223">
        <v>3</v>
      </c>
      <c r="D115" s="219" t="s">
        <v>255</v>
      </c>
      <c r="E115" s="219" t="s">
        <v>110</v>
      </c>
      <c r="F115" s="219" t="s">
        <v>255</v>
      </c>
      <c r="G115" s="219" t="s">
        <v>194</v>
      </c>
      <c r="H115" s="219" t="s">
        <v>255</v>
      </c>
      <c r="I115" s="219" t="s">
        <v>194</v>
      </c>
      <c r="J115" s="219"/>
      <c r="K115" s="219"/>
      <c r="L115" s="219"/>
      <c r="M115" s="219"/>
      <c r="N115" s="219"/>
      <c r="O115" s="219" t="s">
        <v>256</v>
      </c>
      <c r="P115" s="231">
        <f>SUM(C115*E115*G115*I115)</f>
        <v>6.75</v>
      </c>
      <c r="Q115" s="225" t="s">
        <v>180</v>
      </c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15.75">
      <c r="A116" s="218"/>
      <c r="B116" s="222" t="s">
        <v>575</v>
      </c>
      <c r="C116" s="223">
        <v>4</v>
      </c>
      <c r="D116" s="219" t="s">
        <v>255</v>
      </c>
      <c r="E116" s="219" t="s">
        <v>110</v>
      </c>
      <c r="F116" s="219" t="s">
        <v>255</v>
      </c>
      <c r="G116" s="219" t="s">
        <v>194</v>
      </c>
      <c r="H116" s="219" t="s">
        <v>255</v>
      </c>
      <c r="I116" s="219" t="s">
        <v>194</v>
      </c>
      <c r="J116" s="219"/>
      <c r="K116" s="219"/>
      <c r="L116" s="219"/>
      <c r="M116" s="219"/>
      <c r="N116" s="219"/>
      <c r="O116" s="219" t="s">
        <v>256</v>
      </c>
      <c r="P116" s="231">
        <f>SUM(C116*E116*G116*I116)</f>
        <v>9</v>
      </c>
      <c r="Q116" s="225" t="s">
        <v>180</v>
      </c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5.75">
      <c r="A117" s="218"/>
      <c r="B117" s="222"/>
      <c r="C117" s="223"/>
      <c r="D117" s="219"/>
      <c r="E117" s="219"/>
      <c r="F117" s="219"/>
      <c r="G117" s="219"/>
      <c r="H117" s="219"/>
      <c r="I117" s="219"/>
      <c r="J117" s="219"/>
      <c r="K117" s="219"/>
      <c r="L117" s="219"/>
      <c r="M117" s="219"/>
      <c r="N117" s="219" t="s">
        <v>197</v>
      </c>
      <c r="O117" s="219" t="s">
        <v>256</v>
      </c>
      <c r="P117" s="250">
        <f>SUM(P44:P116)</f>
        <v>6110.3616000000002</v>
      </c>
      <c r="Q117" s="225" t="s">
        <v>180</v>
      </c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15.75">
      <c r="A118" s="218"/>
      <c r="B118" s="222"/>
      <c r="C118" s="218"/>
      <c r="D118" s="218"/>
      <c r="E118" s="219"/>
      <c r="F118" s="219"/>
      <c r="G118" s="105"/>
      <c r="H118" s="219"/>
      <c r="I118" s="226"/>
      <c r="J118" s="231"/>
      <c r="K118" s="219" t="s">
        <v>2</v>
      </c>
      <c r="L118" s="228"/>
      <c r="M118" s="234"/>
      <c r="N118" s="225"/>
      <c r="O118" s="219" t="s">
        <v>256</v>
      </c>
      <c r="P118" s="251">
        <v>6018.49</v>
      </c>
      <c r="Q118" s="225" t="s">
        <v>180</v>
      </c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5.75">
      <c r="A119" s="218"/>
      <c r="B119" s="222"/>
      <c r="C119" s="218"/>
      <c r="D119" s="218"/>
      <c r="E119" s="219" t="s">
        <v>3</v>
      </c>
      <c r="F119" s="219"/>
      <c r="G119" s="219"/>
      <c r="H119" s="231" t="s">
        <v>29</v>
      </c>
      <c r="I119" s="252">
        <f>P117</f>
        <v>6110.3616000000002</v>
      </c>
      <c r="J119" s="231" t="s">
        <v>22</v>
      </c>
      <c r="K119" s="237">
        <f>P118</f>
        <v>6018.49</v>
      </c>
      <c r="L119" s="225" t="s">
        <v>30</v>
      </c>
      <c r="M119" s="234"/>
      <c r="N119" s="225"/>
      <c r="O119" s="219" t="s">
        <v>256</v>
      </c>
      <c r="P119" s="238">
        <f>I119-K119</f>
        <v>91.871600000000399</v>
      </c>
      <c r="Q119" s="225" t="s">
        <v>180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5.75">
      <c r="A120" s="239" t="s">
        <v>269</v>
      </c>
      <c r="B120" s="795" t="s">
        <v>402</v>
      </c>
      <c r="C120" s="795"/>
      <c r="D120" s="795"/>
      <c r="E120" s="795"/>
      <c r="F120" s="795"/>
      <c r="G120" s="795"/>
      <c r="H120" s="243"/>
      <c r="I120" s="253"/>
      <c r="J120" s="254"/>
      <c r="K120" s="255"/>
      <c r="L120" s="231"/>
      <c r="M120" s="231"/>
      <c r="N120" s="231"/>
      <c r="O120" s="219"/>
      <c r="P120" s="224"/>
      <c r="Q120" s="225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5.75">
      <c r="A121" s="239"/>
      <c r="B121" s="222"/>
      <c r="C121" s="222"/>
      <c r="D121" s="222"/>
      <c r="E121" s="256" t="s">
        <v>488</v>
      </c>
      <c r="F121" s="222"/>
      <c r="G121" s="222"/>
      <c r="H121" s="243"/>
      <c r="I121" s="253"/>
      <c r="J121" s="254"/>
      <c r="K121" s="255"/>
      <c r="L121" s="231"/>
      <c r="M121" s="231"/>
      <c r="N121" s="231"/>
      <c r="O121" s="219"/>
      <c r="P121" s="224"/>
      <c r="Q121" s="225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15.75">
      <c r="A122" s="239"/>
      <c r="B122" s="222" t="s">
        <v>367</v>
      </c>
      <c r="C122" s="223">
        <v>1</v>
      </c>
      <c r="D122" s="219" t="s">
        <v>255</v>
      </c>
      <c r="E122" s="219" t="s">
        <v>588</v>
      </c>
      <c r="F122" s="219" t="s">
        <v>255</v>
      </c>
      <c r="G122" s="219" t="s">
        <v>553</v>
      </c>
      <c r="H122" s="219"/>
      <c r="I122" s="219"/>
      <c r="J122" s="219"/>
      <c r="K122" s="219"/>
      <c r="L122" s="219"/>
      <c r="M122" s="219"/>
      <c r="N122" s="219"/>
      <c r="O122" s="219" t="s">
        <v>256</v>
      </c>
      <c r="P122" s="231">
        <f>SUM(C122*E122*G122)</f>
        <v>800</v>
      </c>
      <c r="Q122" s="225" t="s">
        <v>180</v>
      </c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15.75">
      <c r="A123" s="239"/>
      <c r="B123" s="222" t="s">
        <v>584</v>
      </c>
      <c r="C123" s="223">
        <v>1</v>
      </c>
      <c r="D123" s="219" t="s">
        <v>255</v>
      </c>
      <c r="E123" s="219" t="s">
        <v>558</v>
      </c>
      <c r="F123" s="219" t="s">
        <v>255</v>
      </c>
      <c r="G123" s="219" t="s">
        <v>497</v>
      </c>
      <c r="H123" s="219"/>
      <c r="I123" s="219"/>
      <c r="J123" s="219"/>
      <c r="K123" s="219"/>
      <c r="L123" s="219"/>
      <c r="M123" s="219"/>
      <c r="N123" s="219"/>
      <c r="O123" s="219" t="s">
        <v>256</v>
      </c>
      <c r="P123" s="224">
        <f>SUM(C123*E123*G123)</f>
        <v>218.75</v>
      </c>
      <c r="Q123" s="225" t="s">
        <v>180</v>
      </c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15.75">
      <c r="A124" s="239"/>
      <c r="B124" s="222" t="s">
        <v>583</v>
      </c>
      <c r="C124" s="223">
        <v>1</v>
      </c>
      <c r="D124" s="219" t="s">
        <v>255</v>
      </c>
      <c r="E124" s="219" t="s">
        <v>282</v>
      </c>
      <c r="F124" s="219" t="s">
        <v>255</v>
      </c>
      <c r="G124" s="219" t="s">
        <v>497</v>
      </c>
      <c r="H124" s="219"/>
      <c r="I124" s="219"/>
      <c r="J124" s="219"/>
      <c r="K124" s="219"/>
      <c r="L124" s="219"/>
      <c r="M124" s="219"/>
      <c r="N124" s="219"/>
      <c r="O124" s="219" t="s">
        <v>256</v>
      </c>
      <c r="P124" s="224">
        <f>SUM(C124*E124*G124)</f>
        <v>87.5</v>
      </c>
      <c r="Q124" s="225" t="s">
        <v>180</v>
      </c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5.75">
      <c r="A125" s="239"/>
      <c r="B125" s="222" t="s">
        <v>367</v>
      </c>
      <c r="C125" s="223">
        <v>1</v>
      </c>
      <c r="D125" s="219" t="s">
        <v>255</v>
      </c>
      <c r="E125" s="219" t="s">
        <v>535</v>
      </c>
      <c r="F125" s="219" t="s">
        <v>255</v>
      </c>
      <c r="G125" s="219" t="s">
        <v>554</v>
      </c>
      <c r="H125" s="219"/>
      <c r="I125" s="219"/>
      <c r="J125" s="219"/>
      <c r="K125" s="219"/>
      <c r="L125" s="219"/>
      <c r="M125" s="219"/>
      <c r="N125" s="219"/>
      <c r="O125" s="219" t="s">
        <v>256</v>
      </c>
      <c r="P125" s="224">
        <f>SUM(C125*E125*G125)</f>
        <v>643.5</v>
      </c>
      <c r="Q125" s="225" t="s">
        <v>180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15.75">
      <c r="A126" s="239"/>
      <c r="B126" s="222" t="s">
        <v>585</v>
      </c>
      <c r="C126" s="223">
        <v>1</v>
      </c>
      <c r="D126" s="219" t="s">
        <v>255</v>
      </c>
      <c r="E126" s="219" t="s">
        <v>533</v>
      </c>
      <c r="F126" s="219" t="s">
        <v>255</v>
      </c>
      <c r="G126" s="219" t="s">
        <v>282</v>
      </c>
      <c r="H126" s="219"/>
      <c r="I126" s="219"/>
      <c r="J126" s="219"/>
      <c r="K126" s="219"/>
      <c r="L126" s="219"/>
      <c r="M126" s="219"/>
      <c r="N126" s="219"/>
      <c r="O126" s="219" t="s">
        <v>256</v>
      </c>
      <c r="P126" s="231">
        <f>SUM(C126*E126*G126)</f>
        <v>170</v>
      </c>
      <c r="Q126" s="225" t="s">
        <v>180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5.75">
      <c r="A127" s="239"/>
      <c r="B127" s="222" t="s">
        <v>576</v>
      </c>
      <c r="C127" s="223">
        <v>3</v>
      </c>
      <c r="D127" s="219" t="s">
        <v>255</v>
      </c>
      <c r="E127" s="219" t="s">
        <v>93</v>
      </c>
      <c r="F127" s="219" t="s">
        <v>255</v>
      </c>
      <c r="G127" s="219" t="s">
        <v>283</v>
      </c>
      <c r="H127" s="219" t="s">
        <v>255</v>
      </c>
      <c r="I127" s="219" t="s">
        <v>206</v>
      </c>
      <c r="J127" s="219"/>
      <c r="K127" s="219"/>
      <c r="L127" s="219"/>
      <c r="M127" s="219"/>
      <c r="N127" s="219"/>
      <c r="O127" s="219" t="s">
        <v>256</v>
      </c>
      <c r="P127" s="224">
        <f>SUM(C127*E127*G127*I127)</f>
        <v>13.5</v>
      </c>
      <c r="Q127" s="225" t="s">
        <v>180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5.75">
      <c r="A128" s="239"/>
      <c r="B128" s="222"/>
      <c r="C128" s="223">
        <v>1</v>
      </c>
      <c r="D128" s="219" t="s">
        <v>255</v>
      </c>
      <c r="E128" s="219" t="s">
        <v>369</v>
      </c>
      <c r="F128" s="219" t="s">
        <v>255</v>
      </c>
      <c r="G128" s="219" t="s">
        <v>283</v>
      </c>
      <c r="H128" s="219" t="s">
        <v>255</v>
      </c>
      <c r="I128" s="219" t="s">
        <v>206</v>
      </c>
      <c r="J128" s="219"/>
      <c r="K128" s="219"/>
      <c r="L128" s="219"/>
      <c r="M128" s="219"/>
      <c r="N128" s="219"/>
      <c r="O128" s="219" t="s">
        <v>256</v>
      </c>
      <c r="P128" s="224">
        <f t="shared" ref="P128:P145" si="6">SUM(C128*E128*G128*I128)</f>
        <v>6.375</v>
      </c>
      <c r="Q128" s="225" t="s">
        <v>180</v>
      </c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5.75">
      <c r="A129" s="239"/>
      <c r="B129" s="222"/>
      <c r="C129" s="223">
        <v>3</v>
      </c>
      <c r="D129" s="219" t="s">
        <v>255</v>
      </c>
      <c r="E129" s="219" t="s">
        <v>505</v>
      </c>
      <c r="F129" s="219" t="s">
        <v>255</v>
      </c>
      <c r="G129" s="219" t="s">
        <v>283</v>
      </c>
      <c r="H129" s="219" t="s">
        <v>255</v>
      </c>
      <c r="I129" s="219" t="s">
        <v>206</v>
      </c>
      <c r="J129" s="219"/>
      <c r="K129" s="219"/>
      <c r="L129" s="219"/>
      <c r="M129" s="219"/>
      <c r="N129" s="219"/>
      <c r="O129" s="219" t="s">
        <v>256</v>
      </c>
      <c r="P129" s="224">
        <f t="shared" si="6"/>
        <v>51.39</v>
      </c>
      <c r="Q129" s="225" t="s">
        <v>180</v>
      </c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5.75">
      <c r="A130" s="239"/>
      <c r="B130" s="222"/>
      <c r="C130" s="223">
        <v>1</v>
      </c>
      <c r="D130" s="219" t="s">
        <v>255</v>
      </c>
      <c r="E130" s="219" t="s">
        <v>506</v>
      </c>
      <c r="F130" s="219" t="s">
        <v>255</v>
      </c>
      <c r="G130" s="219" t="s">
        <v>283</v>
      </c>
      <c r="H130" s="219" t="s">
        <v>255</v>
      </c>
      <c r="I130" s="219" t="s">
        <v>206</v>
      </c>
      <c r="J130" s="219"/>
      <c r="K130" s="219"/>
      <c r="L130" s="219"/>
      <c r="M130" s="219"/>
      <c r="N130" s="219"/>
      <c r="O130" s="219" t="s">
        <v>256</v>
      </c>
      <c r="P130" s="224">
        <f t="shared" si="6"/>
        <v>22.68</v>
      </c>
      <c r="Q130" s="225" t="s">
        <v>180</v>
      </c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15.75">
      <c r="A131" s="239"/>
      <c r="B131" s="222"/>
      <c r="C131" s="223">
        <v>1</v>
      </c>
      <c r="D131" s="219" t="s">
        <v>255</v>
      </c>
      <c r="E131" s="219" t="s">
        <v>507</v>
      </c>
      <c r="F131" s="219" t="s">
        <v>255</v>
      </c>
      <c r="G131" s="219" t="s">
        <v>283</v>
      </c>
      <c r="H131" s="219" t="s">
        <v>255</v>
      </c>
      <c r="I131" s="219" t="s">
        <v>206</v>
      </c>
      <c r="J131" s="219"/>
      <c r="K131" s="219"/>
      <c r="L131" s="219"/>
      <c r="M131" s="219"/>
      <c r="N131" s="219"/>
      <c r="O131" s="219" t="s">
        <v>256</v>
      </c>
      <c r="P131" s="224">
        <f t="shared" si="6"/>
        <v>20.94</v>
      </c>
      <c r="Q131" s="225" t="s">
        <v>180</v>
      </c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15.75">
      <c r="A132" s="239"/>
      <c r="B132" s="222"/>
      <c r="C132" s="223">
        <v>1</v>
      </c>
      <c r="D132" s="219" t="s">
        <v>255</v>
      </c>
      <c r="E132" s="219" t="s">
        <v>508</v>
      </c>
      <c r="F132" s="219" t="s">
        <v>255</v>
      </c>
      <c r="G132" s="219" t="s">
        <v>283</v>
      </c>
      <c r="H132" s="219" t="s">
        <v>255</v>
      </c>
      <c r="I132" s="219" t="s">
        <v>206</v>
      </c>
      <c r="J132" s="219"/>
      <c r="K132" s="219"/>
      <c r="L132" s="219"/>
      <c r="M132" s="219"/>
      <c r="N132" s="219"/>
      <c r="O132" s="219" t="s">
        <v>256</v>
      </c>
      <c r="P132" s="224">
        <f t="shared" si="6"/>
        <v>33.375</v>
      </c>
      <c r="Q132" s="225" t="s">
        <v>180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5.75">
      <c r="A133" s="239"/>
      <c r="B133" s="222" t="s">
        <v>512</v>
      </c>
      <c r="C133" s="223">
        <v>1</v>
      </c>
      <c r="D133" s="219" t="s">
        <v>255</v>
      </c>
      <c r="E133" s="219" t="s">
        <v>509</v>
      </c>
      <c r="F133" s="219" t="s">
        <v>255</v>
      </c>
      <c r="G133" s="219" t="s">
        <v>283</v>
      </c>
      <c r="H133" s="219" t="s">
        <v>255</v>
      </c>
      <c r="I133" s="219" t="s">
        <v>206</v>
      </c>
      <c r="J133" s="219"/>
      <c r="K133" s="219"/>
      <c r="L133" s="219"/>
      <c r="M133" s="219"/>
      <c r="N133" s="219"/>
      <c r="O133" s="219" t="s">
        <v>256</v>
      </c>
      <c r="P133" s="224">
        <f t="shared" si="6"/>
        <v>18.315000000000001</v>
      </c>
      <c r="Q133" s="225" t="s">
        <v>180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15.75">
      <c r="A134" s="239"/>
      <c r="B134" s="222"/>
      <c r="C134" s="223">
        <v>1</v>
      </c>
      <c r="D134" s="219" t="s">
        <v>255</v>
      </c>
      <c r="E134" s="219" t="s">
        <v>510</v>
      </c>
      <c r="F134" s="219" t="s">
        <v>255</v>
      </c>
      <c r="G134" s="219" t="s">
        <v>283</v>
      </c>
      <c r="H134" s="219" t="s">
        <v>255</v>
      </c>
      <c r="I134" s="219" t="s">
        <v>206</v>
      </c>
      <c r="J134" s="219"/>
      <c r="K134" s="219"/>
      <c r="L134" s="219"/>
      <c r="M134" s="219"/>
      <c r="N134" s="219"/>
      <c r="O134" s="219" t="s">
        <v>256</v>
      </c>
      <c r="P134" s="224">
        <f t="shared" si="6"/>
        <v>13.245000000000001</v>
      </c>
      <c r="Q134" s="225" t="s">
        <v>180</v>
      </c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5.75">
      <c r="A135" s="239"/>
      <c r="B135" s="222"/>
      <c r="C135" s="223">
        <v>2</v>
      </c>
      <c r="D135" s="219" t="s">
        <v>255</v>
      </c>
      <c r="E135" s="219" t="s">
        <v>511</v>
      </c>
      <c r="F135" s="219" t="s">
        <v>255</v>
      </c>
      <c r="G135" s="219" t="s">
        <v>283</v>
      </c>
      <c r="H135" s="219" t="s">
        <v>255</v>
      </c>
      <c r="I135" s="219" t="s">
        <v>206</v>
      </c>
      <c r="J135" s="219"/>
      <c r="K135" s="219"/>
      <c r="L135" s="219"/>
      <c r="M135" s="219"/>
      <c r="N135" s="219"/>
      <c r="O135" s="219" t="s">
        <v>256</v>
      </c>
      <c r="P135" s="224">
        <f t="shared" si="6"/>
        <v>24.75</v>
      </c>
      <c r="Q135" s="225" t="s">
        <v>180</v>
      </c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5.75">
      <c r="A136" s="239"/>
      <c r="B136" s="222" t="s">
        <v>577</v>
      </c>
      <c r="C136" s="223">
        <v>1</v>
      </c>
      <c r="D136" s="219" t="s">
        <v>255</v>
      </c>
      <c r="E136" s="219" t="s">
        <v>201</v>
      </c>
      <c r="F136" s="219" t="s">
        <v>255</v>
      </c>
      <c r="G136" s="219" t="s">
        <v>532</v>
      </c>
      <c r="H136" s="219" t="s">
        <v>255</v>
      </c>
      <c r="I136" s="219" t="s">
        <v>283</v>
      </c>
      <c r="J136" s="219" t="s">
        <v>255</v>
      </c>
      <c r="K136" s="219" t="s">
        <v>195</v>
      </c>
      <c r="L136" s="219"/>
      <c r="M136" s="219"/>
      <c r="N136" s="219"/>
      <c r="O136" s="219" t="s">
        <v>256</v>
      </c>
      <c r="P136" s="224">
        <f>SUM(C136*E136*G136*I136*K136)</f>
        <v>478.5</v>
      </c>
      <c r="Q136" s="225" t="s">
        <v>180</v>
      </c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15.75">
      <c r="A137" s="239"/>
      <c r="B137" s="222"/>
      <c r="C137" s="223">
        <v>1</v>
      </c>
      <c r="D137" s="219" t="s">
        <v>255</v>
      </c>
      <c r="E137" s="219" t="s">
        <v>201</v>
      </c>
      <c r="F137" s="219" t="s">
        <v>255</v>
      </c>
      <c r="G137" s="219" t="s">
        <v>533</v>
      </c>
      <c r="H137" s="219" t="s">
        <v>255</v>
      </c>
      <c r="I137" s="219" t="s">
        <v>283</v>
      </c>
      <c r="J137" s="219" t="s">
        <v>255</v>
      </c>
      <c r="K137" s="219" t="s">
        <v>195</v>
      </c>
      <c r="L137" s="219"/>
      <c r="M137" s="219"/>
      <c r="N137" s="219"/>
      <c r="O137" s="219" t="s">
        <v>256</v>
      </c>
      <c r="P137" s="224">
        <f>SUM(C137*E137*G137*I137*K137)</f>
        <v>187</v>
      </c>
      <c r="Q137" s="225" t="s">
        <v>180</v>
      </c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15.75">
      <c r="A138" s="239"/>
      <c r="B138" s="222"/>
      <c r="C138" s="223">
        <v>1</v>
      </c>
      <c r="D138" s="219" t="s">
        <v>255</v>
      </c>
      <c r="E138" s="219" t="s">
        <v>117</v>
      </c>
      <c r="F138" s="219" t="s">
        <v>255</v>
      </c>
      <c r="G138" s="219" t="s">
        <v>283</v>
      </c>
      <c r="H138" s="219" t="s">
        <v>255</v>
      </c>
      <c r="I138" s="219" t="s">
        <v>195</v>
      </c>
      <c r="J138" s="219"/>
      <c r="K138" s="219"/>
      <c r="L138" s="219"/>
      <c r="M138" s="219"/>
      <c r="N138" s="219"/>
      <c r="O138" s="219" t="s">
        <v>256</v>
      </c>
      <c r="P138" s="224">
        <f t="shared" si="6"/>
        <v>33</v>
      </c>
      <c r="Q138" s="225" t="s">
        <v>180</v>
      </c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15.75">
      <c r="A139" s="239"/>
      <c r="B139" s="222"/>
      <c r="C139" s="223">
        <v>1</v>
      </c>
      <c r="D139" s="219" t="s">
        <v>255</v>
      </c>
      <c r="E139" s="219" t="s">
        <v>535</v>
      </c>
      <c r="F139" s="219" t="s">
        <v>255</v>
      </c>
      <c r="G139" s="219" t="s">
        <v>283</v>
      </c>
      <c r="H139" s="219" t="s">
        <v>255</v>
      </c>
      <c r="I139" s="219" t="s">
        <v>195</v>
      </c>
      <c r="J139" s="219"/>
      <c r="K139" s="219"/>
      <c r="L139" s="219"/>
      <c r="M139" s="219"/>
      <c r="N139" s="219"/>
      <c r="O139" s="219" t="s">
        <v>256</v>
      </c>
      <c r="P139" s="224">
        <f t="shared" si="6"/>
        <v>196.625</v>
      </c>
      <c r="Q139" s="225" t="s">
        <v>180</v>
      </c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15.75">
      <c r="A140" s="239"/>
      <c r="B140" s="222"/>
      <c r="C140" s="223">
        <v>1</v>
      </c>
      <c r="D140" s="219" t="s">
        <v>255</v>
      </c>
      <c r="E140" s="219" t="s">
        <v>117</v>
      </c>
      <c r="F140" s="219" t="s">
        <v>255</v>
      </c>
      <c r="G140" s="219" t="s">
        <v>283</v>
      </c>
      <c r="H140" s="219" t="s">
        <v>255</v>
      </c>
      <c r="I140" s="219" t="s">
        <v>195</v>
      </c>
      <c r="J140" s="219"/>
      <c r="K140" s="219"/>
      <c r="L140" s="219"/>
      <c r="M140" s="219"/>
      <c r="N140" s="219"/>
      <c r="O140" s="219" t="s">
        <v>256</v>
      </c>
      <c r="P140" s="224">
        <f t="shared" si="6"/>
        <v>33</v>
      </c>
      <c r="Q140" s="225" t="s">
        <v>180</v>
      </c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5.75">
      <c r="A141" s="239"/>
      <c r="B141" s="222"/>
      <c r="C141" s="223">
        <v>1</v>
      </c>
      <c r="D141" s="219" t="s">
        <v>255</v>
      </c>
      <c r="E141" s="219" t="s">
        <v>168</v>
      </c>
      <c r="F141" s="219" t="s">
        <v>255</v>
      </c>
      <c r="G141" s="219" t="s">
        <v>283</v>
      </c>
      <c r="H141" s="219" t="s">
        <v>255</v>
      </c>
      <c r="I141" s="219" t="s">
        <v>195</v>
      </c>
      <c r="J141" s="219"/>
      <c r="K141" s="219"/>
      <c r="L141" s="219"/>
      <c r="M141" s="219"/>
      <c r="N141" s="219"/>
      <c r="O141" s="219" t="s">
        <v>256</v>
      </c>
      <c r="P141" s="224">
        <f t="shared" si="6"/>
        <v>541.75</v>
      </c>
      <c r="Q141" s="225" t="s">
        <v>180</v>
      </c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15.75">
      <c r="A142" s="239"/>
      <c r="B142" s="222" t="s">
        <v>512</v>
      </c>
      <c r="C142" s="223">
        <v>2</v>
      </c>
      <c r="D142" s="219" t="s">
        <v>255</v>
      </c>
      <c r="E142" s="219" t="s">
        <v>167</v>
      </c>
      <c r="F142" s="219" t="s">
        <v>255</v>
      </c>
      <c r="G142" s="219" t="s">
        <v>283</v>
      </c>
      <c r="H142" s="219" t="s">
        <v>255</v>
      </c>
      <c r="I142" s="219" t="s">
        <v>195</v>
      </c>
      <c r="J142" s="219"/>
      <c r="K142" s="219"/>
      <c r="L142" s="219"/>
      <c r="M142" s="219"/>
      <c r="N142" s="219"/>
      <c r="O142" s="219" t="s">
        <v>256</v>
      </c>
      <c r="P142" s="224">
        <f t="shared" si="6"/>
        <v>352</v>
      </c>
      <c r="Q142" s="225" t="s">
        <v>180</v>
      </c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5.75">
      <c r="A143" s="239"/>
      <c r="B143" s="222"/>
      <c r="C143" s="223">
        <v>2</v>
      </c>
      <c r="D143" s="219" t="s">
        <v>255</v>
      </c>
      <c r="E143" s="219" t="s">
        <v>497</v>
      </c>
      <c r="F143" s="219" t="s">
        <v>255</v>
      </c>
      <c r="G143" s="219" t="s">
        <v>283</v>
      </c>
      <c r="H143" s="219" t="s">
        <v>255</v>
      </c>
      <c r="I143" s="219" t="s">
        <v>195</v>
      </c>
      <c r="J143" s="219"/>
      <c r="K143" s="219"/>
      <c r="L143" s="219"/>
      <c r="M143" s="219"/>
      <c r="N143" s="219"/>
      <c r="O143" s="219" t="s">
        <v>256</v>
      </c>
      <c r="P143" s="224">
        <f t="shared" si="6"/>
        <v>96.25</v>
      </c>
      <c r="Q143" s="225" t="s">
        <v>180</v>
      </c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15.75">
      <c r="A144" s="239"/>
      <c r="B144" s="222"/>
      <c r="C144" s="223">
        <v>2</v>
      </c>
      <c r="D144" s="219" t="s">
        <v>255</v>
      </c>
      <c r="E144" s="219" t="s">
        <v>544</v>
      </c>
      <c r="F144" s="219" t="s">
        <v>255</v>
      </c>
      <c r="G144" s="219" t="s">
        <v>283</v>
      </c>
      <c r="H144" s="219" t="s">
        <v>255</v>
      </c>
      <c r="I144" s="219" t="s">
        <v>195</v>
      </c>
      <c r="J144" s="219"/>
      <c r="K144" s="219"/>
      <c r="L144" s="219"/>
      <c r="M144" s="219"/>
      <c r="N144" s="219"/>
      <c r="O144" s="219" t="s">
        <v>256</v>
      </c>
      <c r="P144" s="224">
        <f>SUM(C144*E144*G144*I144)</f>
        <v>313.5</v>
      </c>
      <c r="Q144" s="225" t="s">
        <v>180</v>
      </c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15.75">
      <c r="A145" s="239"/>
      <c r="B145" s="222"/>
      <c r="C145" s="223">
        <v>1</v>
      </c>
      <c r="D145" s="219" t="s">
        <v>255</v>
      </c>
      <c r="E145" s="219" t="s">
        <v>545</v>
      </c>
      <c r="F145" s="219" t="s">
        <v>255</v>
      </c>
      <c r="G145" s="219" t="s">
        <v>283</v>
      </c>
      <c r="H145" s="219" t="s">
        <v>255</v>
      </c>
      <c r="I145" s="219" t="s">
        <v>195</v>
      </c>
      <c r="J145" s="219"/>
      <c r="K145" s="219"/>
      <c r="L145" s="219"/>
      <c r="M145" s="219"/>
      <c r="N145" s="219"/>
      <c r="O145" s="219" t="s">
        <v>256</v>
      </c>
      <c r="P145" s="224">
        <f t="shared" si="6"/>
        <v>70.125</v>
      </c>
      <c r="Q145" s="225" t="s">
        <v>180</v>
      </c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15.75">
      <c r="A146" s="239"/>
      <c r="B146" s="222"/>
      <c r="C146" s="223">
        <v>1</v>
      </c>
      <c r="D146" s="219" t="s">
        <v>255</v>
      </c>
      <c r="E146" s="219" t="s">
        <v>0</v>
      </c>
      <c r="F146" s="219" t="s">
        <v>255</v>
      </c>
      <c r="G146" s="219" t="s">
        <v>283</v>
      </c>
      <c r="H146" s="219" t="s">
        <v>255</v>
      </c>
      <c r="I146" s="219" t="s">
        <v>195</v>
      </c>
      <c r="J146" s="219"/>
      <c r="K146" s="219"/>
      <c r="L146" s="219"/>
      <c r="M146" s="219"/>
      <c r="N146" s="219"/>
      <c r="O146" s="219" t="s">
        <v>256</v>
      </c>
      <c r="P146" s="224">
        <f>SUM(C146*E146*G146*I146)</f>
        <v>27.5</v>
      </c>
      <c r="Q146" s="225" t="s">
        <v>180</v>
      </c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5.75">
      <c r="A147" s="239"/>
      <c r="B147" s="222"/>
      <c r="C147" s="223">
        <v>1</v>
      </c>
      <c r="D147" s="219" t="s">
        <v>255</v>
      </c>
      <c r="E147" s="219" t="s">
        <v>0</v>
      </c>
      <c r="F147" s="219" t="s">
        <v>255</v>
      </c>
      <c r="G147" s="219" t="s">
        <v>283</v>
      </c>
      <c r="H147" s="219" t="s">
        <v>255</v>
      </c>
      <c r="I147" s="219" t="s">
        <v>195</v>
      </c>
      <c r="J147" s="219"/>
      <c r="K147" s="219"/>
      <c r="L147" s="219"/>
      <c r="M147" s="219"/>
      <c r="N147" s="219"/>
      <c r="O147" s="219" t="s">
        <v>256</v>
      </c>
      <c r="P147" s="224">
        <f>SUM(C147*E147*G147*I147)</f>
        <v>27.5</v>
      </c>
      <c r="Q147" s="225" t="s">
        <v>180</v>
      </c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5.75">
      <c r="A148" s="239"/>
      <c r="B148" s="222"/>
      <c r="C148" s="223"/>
      <c r="D148" s="219"/>
      <c r="E148" s="219"/>
      <c r="F148" s="219"/>
      <c r="G148" s="219"/>
      <c r="H148" s="219"/>
      <c r="I148" s="219"/>
      <c r="J148" s="219"/>
      <c r="K148" s="219"/>
      <c r="L148" s="219"/>
      <c r="M148" s="219"/>
      <c r="N148" s="219" t="s">
        <v>197</v>
      </c>
      <c r="O148" s="219" t="s">
        <v>256</v>
      </c>
      <c r="P148" s="229">
        <f>SUM(P122:P147)</f>
        <v>4481.07</v>
      </c>
      <c r="Q148" s="225" t="s">
        <v>180</v>
      </c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5.75">
      <c r="A149" s="239"/>
      <c r="B149" s="222" t="s">
        <v>208</v>
      </c>
      <c r="C149" s="223"/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24"/>
      <c r="Q149" s="225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15.75">
      <c r="A150" s="239"/>
      <c r="B150" s="222" t="s">
        <v>578</v>
      </c>
      <c r="C150" s="223">
        <v>20</v>
      </c>
      <c r="D150" s="219" t="s">
        <v>255</v>
      </c>
      <c r="E150" s="219" t="s">
        <v>441</v>
      </c>
      <c r="F150" s="219" t="s">
        <v>255</v>
      </c>
      <c r="G150" s="219" t="s">
        <v>283</v>
      </c>
      <c r="H150" s="219" t="s">
        <v>255</v>
      </c>
      <c r="I150" s="219" t="s">
        <v>195</v>
      </c>
      <c r="J150" s="219"/>
      <c r="K150" s="219"/>
      <c r="L150" s="219"/>
      <c r="M150" s="219"/>
      <c r="N150" s="219"/>
      <c r="O150" s="219" t="s">
        <v>256</v>
      </c>
      <c r="P150" s="224">
        <f>SUM(C150*E150*G150*I150)</f>
        <v>192.5</v>
      </c>
      <c r="Q150" s="225" t="s">
        <v>180</v>
      </c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5.75">
      <c r="A151" s="239"/>
      <c r="B151" s="222" t="s">
        <v>524</v>
      </c>
      <c r="C151" s="223">
        <v>3</v>
      </c>
      <c r="D151" s="219" t="s">
        <v>255</v>
      </c>
      <c r="E151" s="219" t="s">
        <v>283</v>
      </c>
      <c r="F151" s="219" t="s">
        <v>255</v>
      </c>
      <c r="G151" s="219" t="s">
        <v>283</v>
      </c>
      <c r="H151" s="219" t="s">
        <v>255</v>
      </c>
      <c r="I151" s="219" t="s">
        <v>195</v>
      </c>
      <c r="J151" s="219"/>
      <c r="K151" s="219"/>
      <c r="L151" s="219"/>
      <c r="M151" s="219"/>
      <c r="N151" s="219"/>
      <c r="O151" s="219" t="s">
        <v>256</v>
      </c>
      <c r="P151" s="224">
        <f>SUM(C151*E151*G151*I151)</f>
        <v>16.5</v>
      </c>
      <c r="Q151" s="225" t="s">
        <v>180</v>
      </c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5.75">
      <c r="A152" s="239"/>
      <c r="B152" s="222"/>
      <c r="C152" s="223"/>
      <c r="D152" s="219"/>
      <c r="E152" s="219"/>
      <c r="F152" s="219"/>
      <c r="G152" s="219"/>
      <c r="H152" s="219"/>
      <c r="I152" s="219"/>
      <c r="J152" s="219"/>
      <c r="K152" s="219"/>
      <c r="L152" s="219"/>
      <c r="M152" s="219"/>
      <c r="N152" s="219" t="s">
        <v>197</v>
      </c>
      <c r="O152" s="219" t="s">
        <v>256</v>
      </c>
      <c r="P152" s="229">
        <f>SUM(P150:P151)</f>
        <v>209</v>
      </c>
      <c r="Q152" s="225" t="s">
        <v>180</v>
      </c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15.75">
      <c r="A153" s="239"/>
      <c r="B153" s="222"/>
      <c r="C153" s="223"/>
      <c r="D153" s="219"/>
      <c r="E153" s="219"/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24"/>
      <c r="Q153" s="225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15.75">
      <c r="A154" s="239"/>
      <c r="B154" s="222"/>
      <c r="C154" s="226"/>
      <c r="D154" s="219" t="s">
        <v>28</v>
      </c>
      <c r="E154" s="219"/>
      <c r="F154" s="219" t="s">
        <v>29</v>
      </c>
      <c r="G154" s="245">
        <f>P148</f>
        <v>4481.07</v>
      </c>
      <c r="H154" s="219" t="s">
        <v>209</v>
      </c>
      <c r="I154" s="245">
        <f>P152</f>
        <v>209</v>
      </c>
      <c r="J154" s="219" t="s">
        <v>30</v>
      </c>
      <c r="K154" s="105"/>
      <c r="L154" s="228"/>
      <c r="M154" s="228"/>
      <c r="N154" s="228" t="s">
        <v>197</v>
      </c>
      <c r="O154" s="219" t="s">
        <v>256</v>
      </c>
      <c r="P154" s="238">
        <f>G154-I154</f>
        <v>4272.07</v>
      </c>
      <c r="Q154" s="225" t="s">
        <v>180</v>
      </c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5.75">
      <c r="A155" s="239"/>
      <c r="B155" s="222"/>
      <c r="C155" s="218"/>
      <c r="D155" s="218"/>
      <c r="E155" s="219"/>
      <c r="F155" s="219"/>
      <c r="G155" s="105"/>
      <c r="H155" s="219"/>
      <c r="I155" s="226"/>
      <c r="J155" s="231"/>
      <c r="K155" s="219" t="s">
        <v>2</v>
      </c>
      <c r="L155" s="228"/>
      <c r="M155" s="234"/>
      <c r="N155" s="225"/>
      <c r="O155" s="219" t="s">
        <v>256</v>
      </c>
      <c r="P155" s="232">
        <v>1852</v>
      </c>
      <c r="Q155" s="225" t="s">
        <v>180</v>
      </c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5.75">
      <c r="A156" s="239"/>
      <c r="B156" s="222"/>
      <c r="C156" s="218"/>
      <c r="D156" s="218"/>
      <c r="E156" s="219" t="s">
        <v>3</v>
      </c>
      <c r="F156" s="219"/>
      <c r="G156" s="219"/>
      <c r="H156" s="231" t="s">
        <v>29</v>
      </c>
      <c r="I156" s="257">
        <f>P154</f>
        <v>4272.07</v>
      </c>
      <c r="J156" s="231" t="s">
        <v>22</v>
      </c>
      <c r="K156" s="257">
        <f>P155</f>
        <v>1852</v>
      </c>
      <c r="L156" s="225" t="s">
        <v>30</v>
      </c>
      <c r="M156" s="234"/>
      <c r="N156" s="225"/>
      <c r="O156" s="219" t="s">
        <v>256</v>
      </c>
      <c r="P156" s="238">
        <f>I156-K156</f>
        <v>2420.0699999999997</v>
      </c>
      <c r="Q156" s="225" t="s">
        <v>180</v>
      </c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5.75">
      <c r="A157" s="239" t="s">
        <v>270</v>
      </c>
      <c r="B157" s="794" t="s">
        <v>403</v>
      </c>
      <c r="C157" s="794"/>
      <c r="D157" s="794"/>
      <c r="E157" s="794"/>
      <c r="F157" s="794"/>
      <c r="G157" s="794"/>
      <c r="H157" s="794"/>
      <c r="I157" s="794"/>
      <c r="J157" s="794"/>
      <c r="K157" s="794"/>
      <c r="L157" s="794"/>
      <c r="M157" s="231"/>
      <c r="N157" s="231"/>
      <c r="O157" s="219"/>
      <c r="P157" s="244"/>
      <c r="Q157" s="225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5.75">
      <c r="A158" s="239"/>
      <c r="B158" s="216"/>
      <c r="C158" s="216"/>
      <c r="D158" s="216"/>
      <c r="E158" s="256" t="s">
        <v>488</v>
      </c>
      <c r="F158" s="216"/>
      <c r="G158" s="216"/>
      <c r="H158" s="216"/>
      <c r="I158" s="216"/>
      <c r="J158" s="216"/>
      <c r="K158" s="216"/>
      <c r="L158" s="216"/>
      <c r="M158" s="231"/>
      <c r="N158" s="231"/>
      <c r="O158" s="219"/>
      <c r="P158" s="244"/>
      <c r="Q158" s="225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15.75">
      <c r="A159" s="239"/>
      <c r="B159" s="222" t="s">
        <v>579</v>
      </c>
      <c r="C159" s="223">
        <v>3</v>
      </c>
      <c r="D159" s="219" t="s">
        <v>255</v>
      </c>
      <c r="E159" s="219" t="s">
        <v>201</v>
      </c>
      <c r="F159" s="219" t="s">
        <v>255</v>
      </c>
      <c r="G159" s="219" t="s">
        <v>93</v>
      </c>
      <c r="H159" s="219" t="s">
        <v>255</v>
      </c>
      <c r="I159" s="219" t="s">
        <v>206</v>
      </c>
      <c r="J159" s="219"/>
      <c r="K159" s="219"/>
      <c r="L159" s="219"/>
      <c r="M159" s="219"/>
      <c r="N159" s="219"/>
      <c r="O159" s="219" t="s">
        <v>256</v>
      </c>
      <c r="P159" s="224">
        <f t="shared" ref="P159:P178" si="7">SUM(C159*E159*G159*I159)</f>
        <v>27</v>
      </c>
      <c r="Q159" s="225" t="s">
        <v>180</v>
      </c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15.75">
      <c r="A160" s="239"/>
      <c r="B160" s="222"/>
      <c r="C160" s="223">
        <v>1</v>
      </c>
      <c r="D160" s="219" t="s">
        <v>255</v>
      </c>
      <c r="E160" s="219" t="s">
        <v>201</v>
      </c>
      <c r="F160" s="219" t="s">
        <v>255</v>
      </c>
      <c r="G160" s="219" t="s">
        <v>369</v>
      </c>
      <c r="H160" s="219" t="s">
        <v>255</v>
      </c>
      <c r="I160" s="219" t="s">
        <v>206</v>
      </c>
      <c r="J160" s="219"/>
      <c r="K160" s="219"/>
      <c r="L160" s="219"/>
      <c r="M160" s="219"/>
      <c r="N160" s="219"/>
      <c r="O160" s="219" t="s">
        <v>256</v>
      </c>
      <c r="P160" s="224">
        <f t="shared" si="7"/>
        <v>12.75</v>
      </c>
      <c r="Q160" s="225" t="s">
        <v>180</v>
      </c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5.75">
      <c r="A161" s="239"/>
      <c r="B161" s="222"/>
      <c r="C161" s="223">
        <v>3</v>
      </c>
      <c r="D161" s="219" t="s">
        <v>255</v>
      </c>
      <c r="E161" s="219" t="s">
        <v>201</v>
      </c>
      <c r="F161" s="219" t="s">
        <v>255</v>
      </c>
      <c r="G161" s="219" t="s">
        <v>505</v>
      </c>
      <c r="H161" s="219" t="s">
        <v>255</v>
      </c>
      <c r="I161" s="219" t="s">
        <v>206</v>
      </c>
      <c r="J161" s="219"/>
      <c r="K161" s="219"/>
      <c r="L161" s="219"/>
      <c r="M161" s="219"/>
      <c r="N161" s="219"/>
      <c r="O161" s="219" t="s">
        <v>256</v>
      </c>
      <c r="P161" s="224">
        <f t="shared" si="7"/>
        <v>102.78</v>
      </c>
      <c r="Q161" s="225" t="s">
        <v>180</v>
      </c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15.75">
      <c r="A162" s="239"/>
      <c r="B162" s="222"/>
      <c r="C162" s="223">
        <v>1</v>
      </c>
      <c r="D162" s="219" t="s">
        <v>255</v>
      </c>
      <c r="E162" s="219" t="s">
        <v>201</v>
      </c>
      <c r="F162" s="219" t="s">
        <v>255</v>
      </c>
      <c r="G162" s="219" t="s">
        <v>506</v>
      </c>
      <c r="H162" s="219" t="s">
        <v>255</v>
      </c>
      <c r="I162" s="219" t="s">
        <v>206</v>
      </c>
      <c r="J162" s="219"/>
      <c r="K162" s="219"/>
      <c r="L162" s="219"/>
      <c r="M162" s="219"/>
      <c r="N162" s="219"/>
      <c r="O162" s="219" t="s">
        <v>256</v>
      </c>
      <c r="P162" s="224">
        <f t="shared" si="7"/>
        <v>45.36</v>
      </c>
      <c r="Q162" s="225" t="s">
        <v>180</v>
      </c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5.75">
      <c r="A163" s="239"/>
      <c r="B163" s="222"/>
      <c r="C163" s="223">
        <v>1</v>
      </c>
      <c r="D163" s="219" t="s">
        <v>255</v>
      </c>
      <c r="E163" s="219" t="s">
        <v>201</v>
      </c>
      <c r="F163" s="219" t="s">
        <v>255</v>
      </c>
      <c r="G163" s="219" t="s">
        <v>507</v>
      </c>
      <c r="H163" s="219" t="s">
        <v>255</v>
      </c>
      <c r="I163" s="219" t="s">
        <v>206</v>
      </c>
      <c r="J163" s="219"/>
      <c r="K163" s="219"/>
      <c r="L163" s="219"/>
      <c r="M163" s="219"/>
      <c r="N163" s="219"/>
      <c r="O163" s="219" t="s">
        <v>256</v>
      </c>
      <c r="P163" s="224">
        <f t="shared" si="7"/>
        <v>41.88</v>
      </c>
      <c r="Q163" s="225" t="s">
        <v>180</v>
      </c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15.75">
      <c r="A164" s="239"/>
      <c r="B164" s="222"/>
      <c r="C164" s="223">
        <v>1</v>
      </c>
      <c r="D164" s="219" t="s">
        <v>255</v>
      </c>
      <c r="E164" s="219" t="s">
        <v>201</v>
      </c>
      <c r="F164" s="219" t="s">
        <v>255</v>
      </c>
      <c r="G164" s="219" t="s">
        <v>508</v>
      </c>
      <c r="H164" s="219" t="s">
        <v>255</v>
      </c>
      <c r="I164" s="219" t="s">
        <v>206</v>
      </c>
      <c r="J164" s="219"/>
      <c r="K164" s="219"/>
      <c r="L164" s="219"/>
      <c r="M164" s="219"/>
      <c r="N164" s="219"/>
      <c r="O164" s="219" t="s">
        <v>256</v>
      </c>
      <c r="P164" s="224">
        <f t="shared" si="7"/>
        <v>66.75</v>
      </c>
      <c r="Q164" s="225" t="s">
        <v>180</v>
      </c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5.75">
      <c r="A165" s="239"/>
      <c r="B165" s="222" t="s">
        <v>512</v>
      </c>
      <c r="C165" s="223">
        <v>1</v>
      </c>
      <c r="D165" s="219" t="s">
        <v>255</v>
      </c>
      <c r="E165" s="219" t="s">
        <v>201</v>
      </c>
      <c r="F165" s="219" t="s">
        <v>255</v>
      </c>
      <c r="G165" s="219" t="s">
        <v>509</v>
      </c>
      <c r="H165" s="219" t="s">
        <v>255</v>
      </c>
      <c r="I165" s="219" t="s">
        <v>206</v>
      </c>
      <c r="J165" s="219"/>
      <c r="K165" s="219"/>
      <c r="L165" s="219"/>
      <c r="M165" s="219"/>
      <c r="N165" s="219"/>
      <c r="O165" s="219" t="s">
        <v>256</v>
      </c>
      <c r="P165" s="224">
        <f t="shared" si="7"/>
        <v>36.630000000000003</v>
      </c>
      <c r="Q165" s="225" t="s">
        <v>180</v>
      </c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15.75">
      <c r="A166" s="239"/>
      <c r="B166" s="222"/>
      <c r="C166" s="223">
        <v>1</v>
      </c>
      <c r="D166" s="219" t="s">
        <v>255</v>
      </c>
      <c r="E166" s="219" t="s">
        <v>201</v>
      </c>
      <c r="F166" s="219" t="s">
        <v>255</v>
      </c>
      <c r="G166" s="219" t="s">
        <v>510</v>
      </c>
      <c r="H166" s="219" t="s">
        <v>255</v>
      </c>
      <c r="I166" s="219" t="s">
        <v>206</v>
      </c>
      <c r="J166" s="219"/>
      <c r="K166" s="219"/>
      <c r="L166" s="219"/>
      <c r="M166" s="219"/>
      <c r="N166" s="219"/>
      <c r="O166" s="219" t="s">
        <v>256</v>
      </c>
      <c r="P166" s="224">
        <f t="shared" si="7"/>
        <v>26.490000000000002</v>
      </c>
      <c r="Q166" s="225" t="s">
        <v>180</v>
      </c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15.75">
      <c r="A167" s="239"/>
      <c r="B167" s="222"/>
      <c r="C167" s="223">
        <v>2</v>
      </c>
      <c r="D167" s="219" t="s">
        <v>255</v>
      </c>
      <c r="E167" s="219" t="s">
        <v>201</v>
      </c>
      <c r="F167" s="219" t="s">
        <v>255</v>
      </c>
      <c r="G167" s="219" t="s">
        <v>511</v>
      </c>
      <c r="H167" s="219" t="s">
        <v>255</v>
      </c>
      <c r="I167" s="219" t="s">
        <v>206</v>
      </c>
      <c r="J167" s="219"/>
      <c r="K167" s="219"/>
      <c r="L167" s="219"/>
      <c r="M167" s="219"/>
      <c r="N167" s="219"/>
      <c r="O167" s="219" t="s">
        <v>256</v>
      </c>
      <c r="P167" s="224">
        <f t="shared" si="7"/>
        <v>49.5</v>
      </c>
      <c r="Q167" s="225" t="s">
        <v>180</v>
      </c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15.75">
      <c r="A168" s="239"/>
      <c r="B168" s="222" t="s">
        <v>577</v>
      </c>
      <c r="C168" s="223">
        <v>2</v>
      </c>
      <c r="D168" s="219" t="s">
        <v>255</v>
      </c>
      <c r="E168" s="219" t="s">
        <v>201</v>
      </c>
      <c r="F168" s="219" t="s">
        <v>255</v>
      </c>
      <c r="G168" s="219" t="s">
        <v>532</v>
      </c>
      <c r="H168" s="219" t="s">
        <v>255</v>
      </c>
      <c r="I168" s="219" t="s">
        <v>195</v>
      </c>
      <c r="J168" s="219"/>
      <c r="K168" s="219"/>
      <c r="L168" s="219"/>
      <c r="M168" s="219"/>
      <c r="N168" s="219"/>
      <c r="O168" s="219" t="s">
        <v>256</v>
      </c>
      <c r="P168" s="224">
        <f t="shared" si="7"/>
        <v>957</v>
      </c>
      <c r="Q168" s="225" t="s">
        <v>180</v>
      </c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5.75">
      <c r="A169" s="239"/>
      <c r="B169" s="222"/>
      <c r="C169" s="223">
        <v>2</v>
      </c>
      <c r="D169" s="219" t="s">
        <v>255</v>
      </c>
      <c r="E169" s="219" t="s">
        <v>201</v>
      </c>
      <c r="F169" s="219" t="s">
        <v>255</v>
      </c>
      <c r="G169" s="219" t="s">
        <v>533</v>
      </c>
      <c r="H169" s="219" t="s">
        <v>255</v>
      </c>
      <c r="I169" s="219" t="s">
        <v>195</v>
      </c>
      <c r="J169" s="219"/>
      <c r="K169" s="219"/>
      <c r="L169" s="219"/>
      <c r="M169" s="219"/>
      <c r="N169" s="219"/>
      <c r="O169" s="219" t="s">
        <v>256</v>
      </c>
      <c r="P169" s="224">
        <f t="shared" si="7"/>
        <v>374</v>
      </c>
      <c r="Q169" s="225" t="s">
        <v>180</v>
      </c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5.75">
      <c r="A170" s="239"/>
      <c r="B170" s="222"/>
      <c r="C170" s="223">
        <v>1</v>
      </c>
      <c r="D170" s="219" t="s">
        <v>255</v>
      </c>
      <c r="E170" s="219" t="s">
        <v>201</v>
      </c>
      <c r="F170" s="219" t="s">
        <v>255</v>
      </c>
      <c r="G170" s="219" t="s">
        <v>117</v>
      </c>
      <c r="H170" s="219" t="s">
        <v>255</v>
      </c>
      <c r="I170" s="219" t="s">
        <v>195</v>
      </c>
      <c r="J170" s="219"/>
      <c r="K170" s="219"/>
      <c r="L170" s="219"/>
      <c r="M170" s="219"/>
      <c r="N170" s="219"/>
      <c r="O170" s="219" t="s">
        <v>256</v>
      </c>
      <c r="P170" s="224">
        <f t="shared" si="7"/>
        <v>66</v>
      </c>
      <c r="Q170" s="225" t="s">
        <v>180</v>
      </c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5.75">
      <c r="A171" s="239"/>
      <c r="B171" s="222"/>
      <c r="C171" s="223">
        <v>1</v>
      </c>
      <c r="D171" s="219" t="s">
        <v>255</v>
      </c>
      <c r="E171" s="219" t="s">
        <v>201</v>
      </c>
      <c r="F171" s="219" t="s">
        <v>255</v>
      </c>
      <c r="G171" s="219" t="s">
        <v>535</v>
      </c>
      <c r="H171" s="219" t="s">
        <v>255</v>
      </c>
      <c r="I171" s="219" t="s">
        <v>195</v>
      </c>
      <c r="J171" s="219"/>
      <c r="K171" s="219"/>
      <c r="L171" s="219"/>
      <c r="M171" s="219"/>
      <c r="N171" s="219"/>
      <c r="O171" s="219" t="s">
        <v>256</v>
      </c>
      <c r="P171" s="224">
        <f t="shared" si="7"/>
        <v>393.25</v>
      </c>
      <c r="Q171" s="225" t="s">
        <v>180</v>
      </c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5.75">
      <c r="A172" s="239"/>
      <c r="B172" s="222"/>
      <c r="C172" s="223">
        <v>1</v>
      </c>
      <c r="D172" s="219" t="s">
        <v>255</v>
      </c>
      <c r="E172" s="219" t="s">
        <v>201</v>
      </c>
      <c r="F172" s="219" t="s">
        <v>255</v>
      </c>
      <c r="G172" s="219" t="s">
        <v>117</v>
      </c>
      <c r="H172" s="219" t="s">
        <v>255</v>
      </c>
      <c r="I172" s="219" t="s">
        <v>195</v>
      </c>
      <c r="J172" s="219"/>
      <c r="K172" s="219"/>
      <c r="L172" s="219"/>
      <c r="M172" s="219"/>
      <c r="N172" s="219"/>
      <c r="O172" s="219" t="s">
        <v>256</v>
      </c>
      <c r="P172" s="224">
        <f t="shared" si="7"/>
        <v>66</v>
      </c>
      <c r="Q172" s="225" t="s">
        <v>180</v>
      </c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5.75">
      <c r="A173" s="239"/>
      <c r="B173" s="222"/>
      <c r="C173" s="223">
        <v>1</v>
      </c>
      <c r="D173" s="219" t="s">
        <v>255</v>
      </c>
      <c r="E173" s="219" t="s">
        <v>201</v>
      </c>
      <c r="F173" s="219" t="s">
        <v>255</v>
      </c>
      <c r="G173" s="219" t="s">
        <v>168</v>
      </c>
      <c r="H173" s="219" t="s">
        <v>255</v>
      </c>
      <c r="I173" s="219" t="s">
        <v>195</v>
      </c>
      <c r="J173" s="219"/>
      <c r="K173" s="219"/>
      <c r="L173" s="219"/>
      <c r="M173" s="219"/>
      <c r="N173" s="219"/>
      <c r="O173" s="219" t="s">
        <v>256</v>
      </c>
      <c r="P173" s="224">
        <f t="shared" si="7"/>
        <v>1083.5</v>
      </c>
      <c r="Q173" s="225" t="s">
        <v>180</v>
      </c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5.75">
      <c r="A174" s="239"/>
      <c r="B174" s="222" t="s">
        <v>512</v>
      </c>
      <c r="C174" s="223">
        <v>2</v>
      </c>
      <c r="D174" s="219" t="s">
        <v>255</v>
      </c>
      <c r="E174" s="219" t="s">
        <v>201</v>
      </c>
      <c r="F174" s="219" t="s">
        <v>255</v>
      </c>
      <c r="G174" s="219" t="s">
        <v>167</v>
      </c>
      <c r="H174" s="219" t="s">
        <v>255</v>
      </c>
      <c r="I174" s="219" t="s">
        <v>195</v>
      </c>
      <c r="J174" s="219"/>
      <c r="K174" s="219"/>
      <c r="L174" s="219"/>
      <c r="M174" s="219"/>
      <c r="N174" s="219"/>
      <c r="O174" s="219" t="s">
        <v>256</v>
      </c>
      <c r="P174" s="224">
        <f t="shared" si="7"/>
        <v>704</v>
      </c>
      <c r="Q174" s="225" t="s">
        <v>180</v>
      </c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5.75">
      <c r="A175" s="239"/>
      <c r="B175" s="222"/>
      <c r="C175" s="223">
        <v>2</v>
      </c>
      <c r="D175" s="219" t="s">
        <v>255</v>
      </c>
      <c r="E175" s="219" t="s">
        <v>201</v>
      </c>
      <c r="F175" s="219" t="s">
        <v>255</v>
      </c>
      <c r="G175" s="219" t="s">
        <v>497</v>
      </c>
      <c r="H175" s="219" t="s">
        <v>255</v>
      </c>
      <c r="I175" s="219" t="s">
        <v>195</v>
      </c>
      <c r="J175" s="219"/>
      <c r="K175" s="219"/>
      <c r="L175" s="219"/>
      <c r="M175" s="219"/>
      <c r="N175" s="219"/>
      <c r="O175" s="219" t="s">
        <v>256</v>
      </c>
      <c r="P175" s="224">
        <f t="shared" si="7"/>
        <v>192.5</v>
      </c>
      <c r="Q175" s="225" t="s">
        <v>180</v>
      </c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15.75">
      <c r="A176" s="239"/>
      <c r="B176" s="222"/>
      <c r="C176" s="223">
        <v>2</v>
      </c>
      <c r="D176" s="219" t="s">
        <v>255</v>
      </c>
      <c r="E176" s="219" t="s">
        <v>201</v>
      </c>
      <c r="F176" s="219" t="s">
        <v>255</v>
      </c>
      <c r="G176" s="219" t="s">
        <v>544</v>
      </c>
      <c r="H176" s="219" t="s">
        <v>255</v>
      </c>
      <c r="I176" s="219" t="s">
        <v>195</v>
      </c>
      <c r="J176" s="219"/>
      <c r="K176" s="219"/>
      <c r="L176" s="219"/>
      <c r="M176" s="219"/>
      <c r="N176" s="219"/>
      <c r="O176" s="219" t="s">
        <v>256</v>
      </c>
      <c r="P176" s="224">
        <f t="shared" si="7"/>
        <v>627</v>
      </c>
      <c r="Q176" s="225" t="s">
        <v>180</v>
      </c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5.75">
      <c r="A177" s="239"/>
      <c r="B177" s="222"/>
      <c r="C177" s="223">
        <v>1</v>
      </c>
      <c r="D177" s="219" t="s">
        <v>255</v>
      </c>
      <c r="E177" s="219" t="s">
        <v>201</v>
      </c>
      <c r="F177" s="219" t="s">
        <v>255</v>
      </c>
      <c r="G177" s="219" t="s">
        <v>545</v>
      </c>
      <c r="H177" s="219" t="s">
        <v>255</v>
      </c>
      <c r="I177" s="219" t="s">
        <v>195</v>
      </c>
      <c r="J177" s="219"/>
      <c r="K177" s="219"/>
      <c r="L177" s="219"/>
      <c r="M177" s="219"/>
      <c r="N177" s="219"/>
      <c r="O177" s="219" t="s">
        <v>256</v>
      </c>
      <c r="P177" s="224">
        <f t="shared" si="7"/>
        <v>140.25</v>
      </c>
      <c r="Q177" s="225" t="s">
        <v>180</v>
      </c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5.75">
      <c r="A178" s="239"/>
      <c r="B178" s="222"/>
      <c r="C178" s="223">
        <v>1</v>
      </c>
      <c r="D178" s="219" t="s">
        <v>255</v>
      </c>
      <c r="E178" s="219" t="s">
        <v>201</v>
      </c>
      <c r="F178" s="219" t="s">
        <v>255</v>
      </c>
      <c r="G178" s="219" t="s">
        <v>0</v>
      </c>
      <c r="H178" s="219" t="s">
        <v>255</v>
      </c>
      <c r="I178" s="219" t="s">
        <v>195</v>
      </c>
      <c r="J178" s="219"/>
      <c r="K178" s="219"/>
      <c r="L178" s="219"/>
      <c r="M178" s="219"/>
      <c r="N178" s="219"/>
      <c r="O178" s="219" t="s">
        <v>256</v>
      </c>
      <c r="P178" s="224">
        <f t="shared" si="7"/>
        <v>55</v>
      </c>
      <c r="Q178" s="225" t="s">
        <v>180</v>
      </c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5.75">
      <c r="A179" s="239"/>
      <c r="B179" s="222"/>
      <c r="C179" s="223">
        <v>1</v>
      </c>
      <c r="D179" s="219" t="s">
        <v>255</v>
      </c>
      <c r="E179" s="219" t="s">
        <v>201</v>
      </c>
      <c r="F179" s="219" t="s">
        <v>255</v>
      </c>
      <c r="G179" s="219" t="s">
        <v>0</v>
      </c>
      <c r="H179" s="219" t="s">
        <v>255</v>
      </c>
      <c r="I179" s="219" t="s">
        <v>195</v>
      </c>
      <c r="J179" s="219"/>
      <c r="K179" s="219"/>
      <c r="L179" s="219"/>
      <c r="M179" s="219"/>
      <c r="N179" s="219"/>
      <c r="O179" s="219" t="s">
        <v>256</v>
      </c>
      <c r="P179" s="224">
        <f>SUM(C179*E179*G179*I179)</f>
        <v>55</v>
      </c>
      <c r="Q179" s="225" t="s">
        <v>180</v>
      </c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15.75">
      <c r="A180" s="239"/>
      <c r="B180" s="222"/>
      <c r="C180" s="223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  <c r="N180" s="219" t="s">
        <v>197</v>
      </c>
      <c r="O180" s="219" t="s">
        <v>256</v>
      </c>
      <c r="P180" s="229">
        <f>SUM(P159:P179)</f>
        <v>5122.6399999999994</v>
      </c>
      <c r="Q180" s="225" t="s">
        <v>180</v>
      </c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15.75">
      <c r="A181" s="239"/>
      <c r="B181" s="222" t="s">
        <v>208</v>
      </c>
      <c r="C181" s="223"/>
      <c r="D181" s="219"/>
      <c r="E181" s="219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24"/>
      <c r="Q181" s="225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15.75">
      <c r="A182" s="239"/>
      <c r="B182" s="222" t="s">
        <v>522</v>
      </c>
      <c r="C182" s="223">
        <v>20</v>
      </c>
      <c r="D182" s="219" t="s">
        <v>255</v>
      </c>
      <c r="E182" s="219" t="s">
        <v>201</v>
      </c>
      <c r="F182" s="219" t="s">
        <v>255</v>
      </c>
      <c r="G182" s="219" t="s">
        <v>441</v>
      </c>
      <c r="H182" s="219" t="s">
        <v>255</v>
      </c>
      <c r="I182" s="219" t="s">
        <v>195</v>
      </c>
      <c r="J182" s="219"/>
      <c r="K182" s="219"/>
      <c r="L182" s="219"/>
      <c r="M182" s="219"/>
      <c r="N182" s="219"/>
      <c r="O182" s="219" t="s">
        <v>256</v>
      </c>
      <c r="P182" s="224">
        <f>SUM(C182*E182*G182*I182)</f>
        <v>385</v>
      </c>
      <c r="Q182" s="225" t="s">
        <v>180</v>
      </c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15.75">
      <c r="A183" s="239"/>
      <c r="B183" s="222" t="s">
        <v>522</v>
      </c>
      <c r="C183" s="223">
        <v>3</v>
      </c>
      <c r="D183" s="219" t="s">
        <v>255</v>
      </c>
      <c r="E183" s="219" t="s">
        <v>201</v>
      </c>
      <c r="F183" s="219" t="s">
        <v>255</v>
      </c>
      <c r="G183" s="219" t="s">
        <v>283</v>
      </c>
      <c r="H183" s="219" t="s">
        <v>255</v>
      </c>
      <c r="I183" s="219" t="s">
        <v>195</v>
      </c>
      <c r="J183" s="219"/>
      <c r="K183" s="219"/>
      <c r="L183" s="219"/>
      <c r="M183" s="219"/>
      <c r="N183" s="219"/>
      <c r="O183" s="219" t="s">
        <v>256</v>
      </c>
      <c r="P183" s="224">
        <f>SUM(C183*E183*G183*I183)</f>
        <v>33</v>
      </c>
      <c r="Q183" s="225" t="s">
        <v>180</v>
      </c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15.75">
      <c r="A184" s="239"/>
      <c r="B184" s="222"/>
      <c r="C184" s="223"/>
      <c r="D184" s="219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 t="s">
        <v>197</v>
      </c>
      <c r="O184" s="219" t="s">
        <v>256</v>
      </c>
      <c r="P184" s="229">
        <f>SUM(P182:P183)</f>
        <v>418</v>
      </c>
      <c r="Q184" s="225" t="s">
        <v>180</v>
      </c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15.75">
      <c r="A185" s="239"/>
      <c r="B185" s="222"/>
      <c r="C185" s="223"/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24"/>
      <c r="Q185" s="225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15.75">
      <c r="A186" s="239"/>
      <c r="B186" s="222"/>
      <c r="C186" s="226"/>
      <c r="D186" s="219" t="s">
        <v>28</v>
      </c>
      <c r="E186" s="219"/>
      <c r="F186" s="219" t="s">
        <v>29</v>
      </c>
      <c r="G186" s="245">
        <f>P180</f>
        <v>5122.6399999999994</v>
      </c>
      <c r="H186" s="219" t="s">
        <v>209</v>
      </c>
      <c r="I186" s="245">
        <f>P184</f>
        <v>418</v>
      </c>
      <c r="J186" s="219" t="s">
        <v>30</v>
      </c>
      <c r="K186" s="105"/>
      <c r="L186" s="228"/>
      <c r="M186" s="228"/>
      <c r="N186" s="228" t="s">
        <v>197</v>
      </c>
      <c r="O186" s="219" t="s">
        <v>256</v>
      </c>
      <c r="P186" s="229">
        <f>G186-I186</f>
        <v>4704.6399999999994</v>
      </c>
      <c r="Q186" s="225" t="s">
        <v>180</v>
      </c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5.75">
      <c r="A187" s="239"/>
      <c r="B187" s="222"/>
      <c r="C187" s="218"/>
      <c r="D187" s="218"/>
      <c r="E187" s="219"/>
      <c r="F187" s="219"/>
      <c r="G187" s="105"/>
      <c r="H187" s="219"/>
      <c r="I187" s="226"/>
      <c r="J187" s="231"/>
      <c r="K187" s="219" t="s">
        <v>2</v>
      </c>
      <c r="L187" s="228"/>
      <c r="M187" s="234"/>
      <c r="N187" s="225"/>
      <c r="O187" s="219" t="s">
        <v>256</v>
      </c>
      <c r="P187" s="232">
        <v>3818</v>
      </c>
      <c r="Q187" s="225" t="s">
        <v>180</v>
      </c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5.75">
      <c r="A188" s="239"/>
      <c r="B188" s="222"/>
      <c r="C188" s="218"/>
      <c r="D188" s="218"/>
      <c r="E188" s="219" t="s">
        <v>3</v>
      </c>
      <c r="F188" s="219"/>
      <c r="G188" s="219"/>
      <c r="H188" s="231" t="s">
        <v>29</v>
      </c>
      <c r="I188" s="257">
        <f>P186</f>
        <v>4704.6399999999994</v>
      </c>
      <c r="J188" s="231" t="s">
        <v>22</v>
      </c>
      <c r="K188" s="257">
        <f>P187</f>
        <v>3818</v>
      </c>
      <c r="L188" s="225" t="s">
        <v>30</v>
      </c>
      <c r="M188" s="234"/>
      <c r="N188" s="225"/>
      <c r="O188" s="219" t="s">
        <v>256</v>
      </c>
      <c r="P188" s="238">
        <f>I188-K188</f>
        <v>886.63999999999942</v>
      </c>
      <c r="Q188" s="225" t="s">
        <v>180</v>
      </c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5.75">
      <c r="A189" s="239" t="s">
        <v>271</v>
      </c>
      <c r="B189" s="794" t="s">
        <v>404</v>
      </c>
      <c r="C189" s="794"/>
      <c r="D189" s="794"/>
      <c r="E189" s="794"/>
      <c r="F189" s="794"/>
      <c r="G189" s="794"/>
      <c r="H189" s="794"/>
      <c r="I189" s="794"/>
      <c r="J189" s="794"/>
      <c r="K189" s="794"/>
      <c r="L189" s="794"/>
      <c r="M189" s="794"/>
      <c r="N189" s="228"/>
      <c r="O189" s="219"/>
      <c r="P189" s="232"/>
      <c r="Q189" s="225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5.75">
      <c r="A190" s="239"/>
      <c r="B190" s="216"/>
      <c r="C190" s="216"/>
      <c r="D190" s="216"/>
      <c r="E190" s="217" t="s">
        <v>488</v>
      </c>
      <c r="F190" s="216"/>
      <c r="G190" s="216"/>
      <c r="H190" s="216"/>
      <c r="I190" s="216"/>
      <c r="J190" s="216"/>
      <c r="K190" s="216"/>
      <c r="L190" s="216"/>
      <c r="M190" s="216"/>
      <c r="N190" s="228"/>
      <c r="O190" s="219"/>
      <c r="P190" s="232"/>
      <c r="Q190" s="225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5.75">
      <c r="A191" s="239"/>
      <c r="B191" s="222"/>
      <c r="C191" s="800" t="s">
        <v>580</v>
      </c>
      <c r="D191" s="800"/>
      <c r="E191" s="800"/>
      <c r="F191" s="800"/>
      <c r="G191" s="800"/>
      <c r="H191" s="800"/>
      <c r="I191" s="800"/>
      <c r="J191" s="219"/>
      <c r="K191" s="235">
        <f>P30</f>
        <v>10216.999</v>
      </c>
      <c r="L191" s="228" t="s">
        <v>180</v>
      </c>
      <c r="M191" s="228"/>
      <c r="N191" s="228"/>
      <c r="O191" s="219"/>
      <c r="P191" s="232"/>
      <c r="Q191" s="225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15.75">
      <c r="A192" s="239"/>
      <c r="B192" s="222"/>
      <c r="C192" s="226"/>
      <c r="D192" s="219"/>
      <c r="E192" s="219"/>
      <c r="F192" s="231" t="s">
        <v>29</v>
      </c>
      <c r="G192" s="219" t="s">
        <v>581</v>
      </c>
      <c r="H192" s="219" t="s">
        <v>255</v>
      </c>
      <c r="I192" s="245">
        <f>K191</f>
        <v>10216.999</v>
      </c>
      <c r="J192" s="225" t="s">
        <v>30</v>
      </c>
      <c r="K192" s="226"/>
      <c r="L192" s="228"/>
      <c r="M192" s="228"/>
      <c r="N192" s="228" t="s">
        <v>197</v>
      </c>
      <c r="O192" s="219" t="s">
        <v>256</v>
      </c>
      <c r="P192" s="229">
        <f>G193*I192</f>
        <v>6804.521334</v>
      </c>
      <c r="Q192" s="225" t="s">
        <v>180</v>
      </c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15.75" hidden="1">
      <c r="A193" s="239"/>
      <c r="B193" s="222"/>
      <c r="C193" s="226"/>
      <c r="D193" s="219"/>
      <c r="E193" s="219"/>
      <c r="F193" s="219"/>
      <c r="G193" s="258">
        <v>0.66600000000000004</v>
      </c>
      <c r="H193" s="219"/>
      <c r="I193" s="245"/>
      <c r="J193" s="219"/>
      <c r="K193" s="226"/>
      <c r="L193" s="228"/>
      <c r="M193" s="228"/>
      <c r="N193" s="228"/>
      <c r="O193" s="219"/>
      <c r="P193" s="232"/>
      <c r="Q193" s="225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5.75">
      <c r="A194" s="239"/>
      <c r="B194" s="222"/>
      <c r="C194" s="218"/>
      <c r="D194" s="218"/>
      <c r="E194" s="219"/>
      <c r="F194" s="219"/>
      <c r="G194" s="105"/>
      <c r="H194" s="219"/>
      <c r="I194" s="226"/>
      <c r="J194" s="231"/>
      <c r="K194" s="219" t="s">
        <v>2</v>
      </c>
      <c r="L194" s="228"/>
      <c r="M194" s="234"/>
      <c r="N194" s="225"/>
      <c r="O194" s="219" t="s">
        <v>256</v>
      </c>
      <c r="P194" s="232">
        <v>2122</v>
      </c>
      <c r="Q194" s="225" t="s">
        <v>180</v>
      </c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5.75">
      <c r="A195" s="239"/>
      <c r="B195" s="222"/>
      <c r="C195" s="218"/>
      <c r="D195" s="218"/>
      <c r="E195" s="219" t="s">
        <v>3</v>
      </c>
      <c r="F195" s="219"/>
      <c r="G195" s="219"/>
      <c r="H195" s="231" t="s">
        <v>29</v>
      </c>
      <c r="I195" s="257">
        <f>P192</f>
        <v>6804.521334</v>
      </c>
      <c r="J195" s="231" t="s">
        <v>22</v>
      </c>
      <c r="K195" s="257">
        <f>P194</f>
        <v>2122</v>
      </c>
      <c r="L195" s="225" t="s">
        <v>30</v>
      </c>
      <c r="M195" s="234"/>
      <c r="N195" s="225"/>
      <c r="O195" s="219" t="s">
        <v>256</v>
      </c>
      <c r="P195" s="238">
        <f>I195-K195</f>
        <v>4682.521334</v>
      </c>
      <c r="Q195" s="225" t="s">
        <v>180</v>
      </c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5.75">
      <c r="A196" s="239" t="s">
        <v>272</v>
      </c>
      <c r="B196" s="794" t="s">
        <v>405</v>
      </c>
      <c r="C196" s="794"/>
      <c r="D196" s="794"/>
      <c r="E196" s="794"/>
      <c r="F196" s="794"/>
      <c r="G196" s="794"/>
      <c r="H196" s="794"/>
      <c r="I196" s="794"/>
      <c r="J196" s="794"/>
      <c r="K196" s="226"/>
      <c r="L196" s="228"/>
      <c r="M196" s="228"/>
      <c r="N196" s="228"/>
      <c r="O196" s="219"/>
      <c r="P196" s="232"/>
      <c r="Q196" s="225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5.75">
      <c r="A197" s="239"/>
      <c r="B197" s="216"/>
      <c r="C197" s="216"/>
      <c r="D197" s="216"/>
      <c r="E197" s="217" t="s">
        <v>488</v>
      </c>
      <c r="F197" s="216"/>
      <c r="G197" s="216"/>
      <c r="H197" s="216"/>
      <c r="I197" s="216"/>
      <c r="J197" s="216"/>
      <c r="K197" s="226"/>
      <c r="L197" s="228"/>
      <c r="M197" s="228"/>
      <c r="N197" s="228"/>
      <c r="O197" s="219"/>
      <c r="P197" s="232"/>
      <c r="Q197" s="225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5.75">
      <c r="A198" s="239"/>
      <c r="B198" s="222" t="s">
        <v>582</v>
      </c>
      <c r="C198" s="223">
        <v>1</v>
      </c>
      <c r="D198" s="219" t="s">
        <v>255</v>
      </c>
      <c r="E198" s="219" t="s">
        <v>588</v>
      </c>
      <c r="F198" s="219" t="s">
        <v>255</v>
      </c>
      <c r="G198" s="219" t="s">
        <v>553</v>
      </c>
      <c r="H198" s="219" t="s">
        <v>255</v>
      </c>
      <c r="I198" s="219" t="s">
        <v>207</v>
      </c>
      <c r="J198" s="219"/>
      <c r="K198" s="219"/>
      <c r="L198" s="219"/>
      <c r="M198" s="219"/>
      <c r="N198" s="219"/>
      <c r="O198" s="219" t="s">
        <v>256</v>
      </c>
      <c r="P198" s="224">
        <f>SUM(C198*E198*G198*I198)</f>
        <v>400</v>
      </c>
      <c r="Q198" s="225" t="s">
        <v>180</v>
      </c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5.75">
      <c r="A199" s="239"/>
      <c r="B199" s="222" t="s">
        <v>536</v>
      </c>
      <c r="C199" s="223">
        <v>2</v>
      </c>
      <c r="D199" s="219" t="s">
        <v>255</v>
      </c>
      <c r="E199" s="219" t="s">
        <v>117</v>
      </c>
      <c r="F199" s="219" t="s">
        <v>255</v>
      </c>
      <c r="G199" s="219" t="s">
        <v>589</v>
      </c>
      <c r="H199" s="219" t="s">
        <v>255</v>
      </c>
      <c r="I199" s="219" t="s">
        <v>207</v>
      </c>
      <c r="J199" s="219"/>
      <c r="K199" s="219"/>
      <c r="L199" s="219"/>
      <c r="M199" s="219"/>
      <c r="N199" s="219"/>
      <c r="O199" s="219" t="s">
        <v>256</v>
      </c>
      <c r="P199" s="224">
        <f t="shared" ref="P199:P205" si="8">SUM(C199*E199*G199*I199)</f>
        <v>25.02</v>
      </c>
      <c r="Q199" s="225" t="s">
        <v>180</v>
      </c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5.75">
      <c r="A200" s="239"/>
      <c r="B200" s="222" t="s">
        <v>583</v>
      </c>
      <c r="C200" s="223">
        <v>1</v>
      </c>
      <c r="D200" s="219" t="s">
        <v>255</v>
      </c>
      <c r="E200" s="219" t="s">
        <v>282</v>
      </c>
      <c r="F200" s="219" t="s">
        <v>255</v>
      </c>
      <c r="G200" s="219" t="s">
        <v>497</v>
      </c>
      <c r="H200" s="219" t="s">
        <v>255</v>
      </c>
      <c r="I200" s="219" t="s">
        <v>207</v>
      </c>
      <c r="J200" s="219"/>
      <c r="K200" s="219"/>
      <c r="L200" s="219"/>
      <c r="M200" s="219"/>
      <c r="N200" s="219"/>
      <c r="O200" s="219" t="s">
        <v>256</v>
      </c>
      <c r="P200" s="224">
        <f t="shared" si="8"/>
        <v>43.75</v>
      </c>
      <c r="Q200" s="225" t="s">
        <v>180</v>
      </c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5.75">
      <c r="A201" s="239"/>
      <c r="B201" s="222" t="s">
        <v>584</v>
      </c>
      <c r="C201" s="223">
        <v>1</v>
      </c>
      <c r="D201" s="219" t="s">
        <v>255</v>
      </c>
      <c r="E201" s="219" t="s">
        <v>92</v>
      </c>
      <c r="F201" s="219" t="s">
        <v>255</v>
      </c>
      <c r="G201" s="219" t="s">
        <v>497</v>
      </c>
      <c r="H201" s="219" t="s">
        <v>255</v>
      </c>
      <c r="I201" s="219" t="s">
        <v>207</v>
      </c>
      <c r="J201" s="219"/>
      <c r="K201" s="219"/>
      <c r="L201" s="219"/>
      <c r="M201" s="219"/>
      <c r="N201" s="219"/>
      <c r="O201" s="219" t="s">
        <v>256</v>
      </c>
      <c r="P201" s="224">
        <f t="shared" si="8"/>
        <v>105</v>
      </c>
      <c r="Q201" s="225" t="s">
        <v>180</v>
      </c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15.75">
      <c r="A202" s="239"/>
      <c r="B202" s="222" t="s">
        <v>582</v>
      </c>
      <c r="C202" s="223">
        <v>1</v>
      </c>
      <c r="D202" s="219" t="s">
        <v>255</v>
      </c>
      <c r="E202" s="219" t="s">
        <v>535</v>
      </c>
      <c r="F202" s="219" t="s">
        <v>255</v>
      </c>
      <c r="G202" s="219" t="s">
        <v>554</v>
      </c>
      <c r="H202" s="219" t="s">
        <v>255</v>
      </c>
      <c r="I202" s="219" t="s">
        <v>207</v>
      </c>
      <c r="J202" s="219"/>
      <c r="K202" s="219"/>
      <c r="L202" s="219"/>
      <c r="M202" s="219"/>
      <c r="N202" s="219"/>
      <c r="O202" s="219" t="s">
        <v>256</v>
      </c>
      <c r="P202" s="224">
        <f t="shared" si="8"/>
        <v>321.75</v>
      </c>
      <c r="Q202" s="225" t="s">
        <v>180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15.75">
      <c r="A203" s="239"/>
      <c r="B203" s="222" t="s">
        <v>585</v>
      </c>
      <c r="C203" s="223">
        <v>1</v>
      </c>
      <c r="D203" s="219" t="s">
        <v>255</v>
      </c>
      <c r="E203" s="219" t="s">
        <v>533</v>
      </c>
      <c r="F203" s="219" t="s">
        <v>255</v>
      </c>
      <c r="G203" s="219" t="s">
        <v>282</v>
      </c>
      <c r="H203" s="219" t="s">
        <v>255</v>
      </c>
      <c r="I203" s="219" t="s">
        <v>207</v>
      </c>
      <c r="J203" s="219"/>
      <c r="K203" s="219"/>
      <c r="L203" s="219"/>
      <c r="M203" s="219"/>
      <c r="N203" s="219"/>
      <c r="O203" s="219" t="s">
        <v>256</v>
      </c>
      <c r="P203" s="224">
        <f t="shared" si="8"/>
        <v>85</v>
      </c>
      <c r="Q203" s="225" t="s">
        <v>180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15.75">
      <c r="A204" s="239"/>
      <c r="B204" s="222" t="s">
        <v>586</v>
      </c>
      <c r="C204" s="223">
        <v>2</v>
      </c>
      <c r="D204" s="219" t="s">
        <v>255</v>
      </c>
      <c r="E204" s="219" t="s">
        <v>117</v>
      </c>
      <c r="F204" s="219" t="s">
        <v>255</v>
      </c>
      <c r="G204" s="219" t="s">
        <v>117</v>
      </c>
      <c r="H204" s="219" t="s">
        <v>255</v>
      </c>
      <c r="I204" s="219" t="s">
        <v>207</v>
      </c>
      <c r="J204" s="219"/>
      <c r="K204" s="219"/>
      <c r="L204" s="219"/>
      <c r="M204" s="219"/>
      <c r="N204" s="219"/>
      <c r="O204" s="219" t="s">
        <v>256</v>
      </c>
      <c r="P204" s="224">
        <f t="shared" si="8"/>
        <v>36</v>
      </c>
      <c r="Q204" s="225" t="s">
        <v>180</v>
      </c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15.75">
      <c r="A205" s="239"/>
      <c r="B205" s="222" t="s">
        <v>587</v>
      </c>
      <c r="C205" s="223">
        <v>1</v>
      </c>
      <c r="D205" s="219" t="s">
        <v>255</v>
      </c>
      <c r="E205" s="219" t="s">
        <v>282</v>
      </c>
      <c r="F205" s="219" t="s">
        <v>255</v>
      </c>
      <c r="G205" s="219" t="s">
        <v>545</v>
      </c>
      <c r="H205" s="219" t="s">
        <v>255</v>
      </c>
      <c r="I205" s="219" t="s">
        <v>207</v>
      </c>
      <c r="J205" s="219"/>
      <c r="K205" s="219"/>
      <c r="L205" s="219"/>
      <c r="M205" s="219"/>
      <c r="N205" s="219"/>
      <c r="O205" s="219" t="s">
        <v>256</v>
      </c>
      <c r="P205" s="224">
        <f t="shared" si="8"/>
        <v>63.75</v>
      </c>
      <c r="Q205" s="225" t="s">
        <v>180</v>
      </c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5.75">
      <c r="A206" s="239"/>
      <c r="B206" s="222"/>
      <c r="C206" s="223"/>
      <c r="D206" s="219"/>
      <c r="E206" s="219"/>
      <c r="F206" s="219"/>
      <c r="G206" s="219"/>
      <c r="H206" s="219"/>
      <c r="I206" s="219"/>
      <c r="J206" s="219"/>
      <c r="K206" s="219"/>
      <c r="L206" s="219"/>
      <c r="M206" s="219"/>
      <c r="N206" s="219" t="s">
        <v>197</v>
      </c>
      <c r="O206" s="219" t="s">
        <v>256</v>
      </c>
      <c r="P206" s="229">
        <f>SUM(P198:P205)</f>
        <v>1080.27</v>
      </c>
      <c r="Q206" s="225" t="s">
        <v>180</v>
      </c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5.75">
      <c r="A207" s="239"/>
      <c r="B207" s="222"/>
      <c r="C207" s="218"/>
      <c r="D207" s="218"/>
      <c r="E207" s="219"/>
      <c r="F207" s="219"/>
      <c r="G207" s="105"/>
      <c r="H207" s="219"/>
      <c r="I207" s="226"/>
      <c r="J207" s="231"/>
      <c r="K207" s="219" t="s">
        <v>2</v>
      </c>
      <c r="L207" s="228"/>
      <c r="M207" s="234"/>
      <c r="N207" s="225"/>
      <c r="O207" s="219" t="s">
        <v>256</v>
      </c>
      <c r="P207" s="232">
        <v>710</v>
      </c>
      <c r="Q207" s="225" t="s">
        <v>180</v>
      </c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15.75">
      <c r="A208" s="239"/>
      <c r="B208" s="222"/>
      <c r="C208" s="218"/>
      <c r="D208" s="218"/>
      <c r="E208" s="219" t="s">
        <v>3</v>
      </c>
      <c r="F208" s="219"/>
      <c r="G208" s="219"/>
      <c r="H208" s="231" t="s">
        <v>29</v>
      </c>
      <c r="I208" s="257">
        <f>P206</f>
        <v>1080.27</v>
      </c>
      <c r="J208" s="231" t="s">
        <v>22</v>
      </c>
      <c r="K208" s="257">
        <f>P207</f>
        <v>710</v>
      </c>
      <c r="L208" s="225" t="s">
        <v>30</v>
      </c>
      <c r="M208" s="234"/>
      <c r="N208" s="225"/>
      <c r="O208" s="219" t="s">
        <v>256</v>
      </c>
      <c r="P208" s="238">
        <f>I208-K208</f>
        <v>370.27</v>
      </c>
      <c r="Q208" s="225" t="s">
        <v>180</v>
      </c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15.75">
      <c r="A209" s="239" t="s">
        <v>81</v>
      </c>
      <c r="B209" s="794" t="s">
        <v>372</v>
      </c>
      <c r="C209" s="794"/>
      <c r="D209" s="794"/>
      <c r="E209" s="794"/>
      <c r="F209" s="794"/>
      <c r="G209" s="794"/>
      <c r="H209" s="794"/>
      <c r="I209" s="794"/>
      <c r="J209" s="794"/>
      <c r="K209" s="794"/>
      <c r="L209" s="228"/>
      <c r="M209" s="228"/>
      <c r="N209" s="228"/>
      <c r="O209" s="219"/>
      <c r="P209" s="232"/>
      <c r="Q209" s="225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15.75">
      <c r="A210" s="239"/>
      <c r="B210" s="222"/>
      <c r="C210" s="223"/>
      <c r="D210" s="219"/>
      <c r="E210" s="219"/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24"/>
      <c r="Q210" s="225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15.75">
      <c r="A211" s="239"/>
      <c r="B211" s="222" t="s">
        <v>281</v>
      </c>
      <c r="C211" s="223">
        <v>1</v>
      </c>
      <c r="D211" s="219" t="s">
        <v>255</v>
      </c>
      <c r="E211" s="219" t="s">
        <v>169</v>
      </c>
      <c r="F211" s="219" t="s">
        <v>255</v>
      </c>
      <c r="G211" s="219" t="s">
        <v>0</v>
      </c>
      <c r="H211" s="219" t="s">
        <v>255</v>
      </c>
      <c r="I211" s="219" t="s">
        <v>373</v>
      </c>
      <c r="J211" s="219"/>
      <c r="K211" s="219"/>
      <c r="L211" s="219"/>
      <c r="M211" s="219"/>
      <c r="N211" s="219"/>
      <c r="O211" s="219" t="s">
        <v>256</v>
      </c>
      <c r="P211" s="224">
        <f>SUM(C211*E211*G211*I211)</f>
        <v>64.325000000000003</v>
      </c>
      <c r="Q211" s="225" t="s">
        <v>180</v>
      </c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15.75">
      <c r="A212" s="239"/>
      <c r="B212" s="222"/>
      <c r="C212" s="223">
        <v>1</v>
      </c>
      <c r="D212" s="219" t="s">
        <v>255</v>
      </c>
      <c r="E212" s="219" t="s">
        <v>169</v>
      </c>
      <c r="F212" s="219" t="s">
        <v>255</v>
      </c>
      <c r="G212" s="219" t="s">
        <v>110</v>
      </c>
      <c r="H212" s="219" t="s">
        <v>255</v>
      </c>
      <c r="I212" s="219" t="s">
        <v>207</v>
      </c>
      <c r="J212" s="219"/>
      <c r="K212" s="219"/>
      <c r="L212" s="219"/>
      <c r="M212" s="219"/>
      <c r="N212" s="219"/>
      <c r="O212" s="219" t="s">
        <v>256</v>
      </c>
      <c r="P212" s="224">
        <f>SUM(C212*E212*G212*I212)</f>
        <v>31</v>
      </c>
      <c r="Q212" s="225" t="s">
        <v>180</v>
      </c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15.75">
      <c r="A213" s="239"/>
      <c r="B213" s="222"/>
      <c r="C213" s="223">
        <v>1</v>
      </c>
      <c r="D213" s="219" t="s">
        <v>255</v>
      </c>
      <c r="E213" s="219" t="s">
        <v>169</v>
      </c>
      <c r="F213" s="219" t="s">
        <v>255</v>
      </c>
      <c r="G213" s="219" t="s">
        <v>93</v>
      </c>
      <c r="H213" s="219" t="s">
        <v>255</v>
      </c>
      <c r="I213" s="219" t="s">
        <v>207</v>
      </c>
      <c r="J213" s="219"/>
      <c r="K213" s="219"/>
      <c r="L213" s="219"/>
      <c r="M213" s="219"/>
      <c r="N213" s="219"/>
      <c r="O213" s="219" t="s">
        <v>256</v>
      </c>
      <c r="P213" s="224">
        <f>SUM(C213*E213*G213*I213)</f>
        <v>23.25</v>
      </c>
      <c r="Q213" s="225" t="s">
        <v>180</v>
      </c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15.75">
      <c r="A214" s="239"/>
      <c r="B214" s="222"/>
      <c r="C214" s="223">
        <v>1</v>
      </c>
      <c r="D214" s="219" t="s">
        <v>255</v>
      </c>
      <c r="E214" s="219" t="s">
        <v>169</v>
      </c>
      <c r="F214" s="219" t="s">
        <v>255</v>
      </c>
      <c r="G214" s="219" t="s">
        <v>23</v>
      </c>
      <c r="H214" s="219" t="s">
        <v>255</v>
      </c>
      <c r="I214" s="219" t="s">
        <v>207</v>
      </c>
      <c r="J214" s="219"/>
      <c r="K214" s="219"/>
      <c r="L214" s="219"/>
      <c r="M214" s="219"/>
      <c r="N214" s="219"/>
      <c r="O214" s="219" t="s">
        <v>256</v>
      </c>
      <c r="P214" s="224">
        <f>SUM(C214*E214*G214*I214)</f>
        <v>15.5</v>
      </c>
      <c r="Q214" s="225" t="s">
        <v>180</v>
      </c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5.75">
      <c r="A215" s="239"/>
      <c r="B215" s="222"/>
      <c r="C215" s="223">
        <v>1</v>
      </c>
      <c r="D215" s="219" t="s">
        <v>255</v>
      </c>
      <c r="E215" s="219" t="s">
        <v>169</v>
      </c>
      <c r="F215" s="219" t="s">
        <v>255</v>
      </c>
      <c r="G215" s="219" t="s">
        <v>283</v>
      </c>
      <c r="H215" s="219" t="s">
        <v>255</v>
      </c>
      <c r="I215" s="219" t="s">
        <v>207</v>
      </c>
      <c r="J215" s="219"/>
      <c r="K215" s="219"/>
      <c r="L215" s="219"/>
      <c r="M215" s="219"/>
      <c r="N215" s="219"/>
      <c r="O215" s="219" t="s">
        <v>256</v>
      </c>
      <c r="P215" s="224">
        <f>SUM(C215*E215*G215*I215)</f>
        <v>7.75</v>
      </c>
      <c r="Q215" s="225" t="s">
        <v>180</v>
      </c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15.75">
      <c r="A216" s="239"/>
      <c r="B216" s="222"/>
      <c r="C216" s="223"/>
      <c r="D216" s="219"/>
      <c r="E216" s="219"/>
      <c r="F216" s="219"/>
      <c r="G216" s="219"/>
      <c r="H216" s="219"/>
      <c r="I216" s="219"/>
      <c r="J216" s="219"/>
      <c r="K216" s="219"/>
      <c r="L216" s="219"/>
      <c r="M216" s="219"/>
      <c r="N216" s="219" t="s">
        <v>197</v>
      </c>
      <c r="O216" s="219" t="s">
        <v>256</v>
      </c>
      <c r="P216" s="229">
        <f>SUM(P210:P215)</f>
        <v>141.82499999999999</v>
      </c>
      <c r="Q216" s="225" t="s">
        <v>180</v>
      </c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15.75">
      <c r="A217" s="239" t="s">
        <v>96</v>
      </c>
      <c r="B217" s="794" t="s">
        <v>406</v>
      </c>
      <c r="C217" s="794"/>
      <c r="D217" s="794"/>
      <c r="E217" s="794"/>
      <c r="F217" s="794"/>
      <c r="G217" s="794"/>
      <c r="H217" s="794"/>
      <c r="I217" s="794"/>
      <c r="J217" s="794"/>
      <c r="K217" s="794"/>
      <c r="L217" s="794"/>
      <c r="M217" s="794"/>
      <c r="N217" s="228"/>
      <c r="O217" s="219"/>
      <c r="P217" s="232"/>
      <c r="Q217" s="225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15.75">
      <c r="A218" s="239"/>
      <c r="B218" s="168" t="s">
        <v>10</v>
      </c>
      <c r="C218" s="223"/>
      <c r="D218" s="219"/>
      <c r="E218" s="219"/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24"/>
      <c r="Q218" s="225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15.75">
      <c r="A219" s="239"/>
      <c r="B219" s="168" t="s">
        <v>50</v>
      </c>
      <c r="C219" s="223">
        <v>1</v>
      </c>
      <c r="D219" s="219" t="s">
        <v>255</v>
      </c>
      <c r="E219" s="219" t="s">
        <v>12</v>
      </c>
      <c r="F219" s="219" t="s">
        <v>255</v>
      </c>
      <c r="G219" s="219" t="s">
        <v>94</v>
      </c>
      <c r="H219" s="219" t="s">
        <v>255</v>
      </c>
      <c r="I219" s="219" t="s">
        <v>337</v>
      </c>
      <c r="J219" s="219"/>
      <c r="K219" s="219"/>
      <c r="L219" s="219"/>
      <c r="M219" s="219"/>
      <c r="N219" s="219"/>
      <c r="O219" s="219" t="s">
        <v>256</v>
      </c>
      <c r="P219" s="224">
        <f t="shared" ref="P219:P224" si="9">SUM(C219*E219*G219*I219)</f>
        <v>458.61500000000001</v>
      </c>
      <c r="Q219" s="225" t="s">
        <v>11</v>
      </c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15.75">
      <c r="A220" s="239"/>
      <c r="B220" s="168" t="s">
        <v>51</v>
      </c>
      <c r="C220" s="223">
        <v>1</v>
      </c>
      <c r="D220" s="219" t="s">
        <v>255</v>
      </c>
      <c r="E220" s="219" t="s">
        <v>484</v>
      </c>
      <c r="F220" s="219" t="s">
        <v>255</v>
      </c>
      <c r="G220" s="219" t="s">
        <v>545</v>
      </c>
      <c r="H220" s="219" t="s">
        <v>255</v>
      </c>
      <c r="I220" s="219" t="s">
        <v>14</v>
      </c>
      <c r="J220" s="219"/>
      <c r="K220" s="219"/>
      <c r="L220" s="219"/>
      <c r="M220" s="219"/>
      <c r="N220" s="219"/>
      <c r="O220" s="219" t="s">
        <v>256</v>
      </c>
      <c r="P220" s="224">
        <f t="shared" si="9"/>
        <v>119.53125</v>
      </c>
      <c r="Q220" s="225" t="s">
        <v>11</v>
      </c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15.75">
      <c r="A221" s="239"/>
      <c r="B221" s="168" t="s">
        <v>13</v>
      </c>
      <c r="C221" s="223">
        <v>2</v>
      </c>
      <c r="D221" s="219" t="s">
        <v>255</v>
      </c>
      <c r="E221" s="219" t="s">
        <v>15</v>
      </c>
      <c r="F221" s="219" t="s">
        <v>255</v>
      </c>
      <c r="G221" s="219" t="s">
        <v>25</v>
      </c>
      <c r="H221" s="219" t="s">
        <v>255</v>
      </c>
      <c r="I221" s="219" t="s">
        <v>337</v>
      </c>
      <c r="J221" s="219"/>
      <c r="K221" s="219"/>
      <c r="L221" s="219"/>
      <c r="M221" s="219"/>
      <c r="N221" s="219"/>
      <c r="O221" s="219" t="s">
        <v>256</v>
      </c>
      <c r="P221" s="224">
        <f t="shared" si="9"/>
        <v>104.52000000000001</v>
      </c>
      <c r="Q221" s="225" t="s">
        <v>11</v>
      </c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15.75">
      <c r="A222" s="239"/>
      <c r="B222" s="168" t="s">
        <v>50</v>
      </c>
      <c r="C222" s="223">
        <v>2</v>
      </c>
      <c r="D222" s="219" t="s">
        <v>255</v>
      </c>
      <c r="E222" s="219" t="s">
        <v>15</v>
      </c>
      <c r="F222" s="219" t="s">
        <v>255</v>
      </c>
      <c r="G222" s="219" t="s">
        <v>16</v>
      </c>
      <c r="H222" s="219" t="s">
        <v>255</v>
      </c>
      <c r="I222" s="219" t="s">
        <v>337</v>
      </c>
      <c r="J222" s="219"/>
      <c r="K222" s="219"/>
      <c r="L222" s="219"/>
      <c r="M222" s="219"/>
      <c r="N222" s="219"/>
      <c r="O222" s="219" t="s">
        <v>256</v>
      </c>
      <c r="P222" s="224">
        <f t="shared" si="9"/>
        <v>73.7</v>
      </c>
      <c r="Q222" s="225" t="s">
        <v>11</v>
      </c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15.75">
      <c r="A223" s="239"/>
      <c r="B223" s="168" t="s">
        <v>51</v>
      </c>
      <c r="C223" s="223">
        <v>1</v>
      </c>
      <c r="D223" s="219" t="s">
        <v>255</v>
      </c>
      <c r="E223" s="219" t="s">
        <v>17</v>
      </c>
      <c r="F223" s="219" t="s">
        <v>255</v>
      </c>
      <c r="G223" s="219" t="s">
        <v>205</v>
      </c>
      <c r="H223" s="219" t="s">
        <v>255</v>
      </c>
      <c r="I223" s="219" t="s">
        <v>14</v>
      </c>
      <c r="J223" s="219"/>
      <c r="K223" s="219"/>
      <c r="L223" s="219"/>
      <c r="M223" s="219"/>
      <c r="N223" s="219"/>
      <c r="O223" s="219" t="s">
        <v>256</v>
      </c>
      <c r="P223" s="224">
        <f t="shared" si="9"/>
        <v>73.125</v>
      </c>
      <c r="Q223" s="225" t="s">
        <v>11</v>
      </c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15.75">
      <c r="A224" s="239"/>
      <c r="B224" s="168" t="s">
        <v>50</v>
      </c>
      <c r="C224" s="223">
        <v>1</v>
      </c>
      <c r="D224" s="219" t="s">
        <v>255</v>
      </c>
      <c r="E224" s="219" t="s">
        <v>18</v>
      </c>
      <c r="F224" s="219" t="s">
        <v>255</v>
      </c>
      <c r="G224" s="219" t="s">
        <v>205</v>
      </c>
      <c r="H224" s="219" t="s">
        <v>255</v>
      </c>
      <c r="I224" s="219" t="s">
        <v>14</v>
      </c>
      <c r="J224" s="219"/>
      <c r="K224" s="219"/>
      <c r="L224" s="219"/>
      <c r="M224" s="219"/>
      <c r="N224" s="219"/>
      <c r="O224" s="219" t="s">
        <v>256</v>
      </c>
      <c r="P224" s="224">
        <f t="shared" si="9"/>
        <v>51.5625</v>
      </c>
      <c r="Q224" s="225" t="s">
        <v>11</v>
      </c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15.75">
      <c r="A225" s="239"/>
      <c r="B225" s="168" t="s">
        <v>52</v>
      </c>
      <c r="C225" s="223">
        <v>2</v>
      </c>
      <c r="D225" s="219" t="s">
        <v>202</v>
      </c>
      <c r="E225" s="219" t="s">
        <v>27</v>
      </c>
      <c r="F225" s="219" t="s">
        <v>203</v>
      </c>
      <c r="G225" s="219" t="s">
        <v>27</v>
      </c>
      <c r="H225" s="219" t="s">
        <v>204</v>
      </c>
      <c r="I225" s="219" t="s">
        <v>53</v>
      </c>
      <c r="J225" s="219" t="s">
        <v>255</v>
      </c>
      <c r="K225" s="219" t="s">
        <v>54</v>
      </c>
      <c r="L225" s="219"/>
      <c r="M225" s="219"/>
      <c r="N225" s="219"/>
      <c r="O225" s="219" t="s">
        <v>256</v>
      </c>
      <c r="P225" s="231">
        <f>C225*(E225+G225)*I225*K225</f>
        <v>256.33199999999999</v>
      </c>
      <c r="Q225" s="225" t="s">
        <v>11</v>
      </c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15.75">
      <c r="A226" s="239"/>
      <c r="B226" s="168" t="s">
        <v>51</v>
      </c>
      <c r="C226" s="223">
        <v>2</v>
      </c>
      <c r="D226" s="219" t="s">
        <v>255</v>
      </c>
      <c r="E226" s="219" t="s">
        <v>486</v>
      </c>
      <c r="F226" s="219" t="s">
        <v>255</v>
      </c>
      <c r="G226" s="219" t="s">
        <v>55</v>
      </c>
      <c r="H226" s="219" t="s">
        <v>255</v>
      </c>
      <c r="I226" s="219" t="s">
        <v>14</v>
      </c>
      <c r="J226" s="219"/>
      <c r="K226" s="219"/>
      <c r="L226" s="219"/>
      <c r="M226" s="219"/>
      <c r="N226" s="219"/>
      <c r="O226" s="219" t="s">
        <v>256</v>
      </c>
      <c r="P226" s="224">
        <f>C226*E226*G226*I226</f>
        <v>114.8175</v>
      </c>
      <c r="Q226" s="225" t="s">
        <v>11</v>
      </c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15.75">
      <c r="A227" s="239"/>
      <c r="B227" s="168" t="s">
        <v>56</v>
      </c>
      <c r="C227" s="223">
        <v>1</v>
      </c>
      <c r="D227" s="219" t="s">
        <v>255</v>
      </c>
      <c r="E227" s="219" t="s">
        <v>27</v>
      </c>
      <c r="F227" s="219" t="s">
        <v>255</v>
      </c>
      <c r="G227" s="219" t="s">
        <v>57</v>
      </c>
      <c r="H227" s="219" t="s">
        <v>255</v>
      </c>
      <c r="I227" s="219" t="s">
        <v>14</v>
      </c>
      <c r="J227" s="219"/>
      <c r="K227" s="219"/>
      <c r="L227" s="219"/>
      <c r="M227" s="219"/>
      <c r="N227" s="219"/>
      <c r="O227" s="219" t="s">
        <v>256</v>
      </c>
      <c r="P227" s="224">
        <f t="shared" ref="P227:P233" si="10">C227*E227*G227*I227</f>
        <v>38.25</v>
      </c>
      <c r="Q227" s="225" t="s">
        <v>11</v>
      </c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15.75">
      <c r="A228" s="239"/>
      <c r="B228" s="168" t="s">
        <v>58</v>
      </c>
      <c r="C228" s="223">
        <v>1</v>
      </c>
      <c r="D228" s="219" t="s">
        <v>255</v>
      </c>
      <c r="E228" s="219" t="s">
        <v>27</v>
      </c>
      <c r="F228" s="219" t="s">
        <v>255</v>
      </c>
      <c r="G228" s="219" t="s">
        <v>120</v>
      </c>
      <c r="H228" s="219" t="s">
        <v>255</v>
      </c>
      <c r="I228" s="219" t="s">
        <v>14</v>
      </c>
      <c r="J228" s="219"/>
      <c r="K228" s="219"/>
      <c r="L228" s="219"/>
      <c r="M228" s="219"/>
      <c r="N228" s="219"/>
      <c r="O228" s="219" t="s">
        <v>256</v>
      </c>
      <c r="P228" s="224">
        <f t="shared" si="10"/>
        <v>9.5625</v>
      </c>
      <c r="Q228" s="225" t="s">
        <v>11</v>
      </c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15.75">
      <c r="A229" s="239"/>
      <c r="B229" s="168" t="s">
        <v>59</v>
      </c>
      <c r="C229" s="223">
        <v>1</v>
      </c>
      <c r="D229" s="219" t="s">
        <v>255</v>
      </c>
      <c r="E229" s="219" t="s">
        <v>27</v>
      </c>
      <c r="F229" s="219" t="s">
        <v>255</v>
      </c>
      <c r="G229" s="219" t="s">
        <v>60</v>
      </c>
      <c r="H229" s="219" t="s">
        <v>255</v>
      </c>
      <c r="I229" s="219" t="s">
        <v>14</v>
      </c>
      <c r="J229" s="219"/>
      <c r="K229" s="219"/>
      <c r="L229" s="219"/>
      <c r="M229" s="219"/>
      <c r="N229" s="219"/>
      <c r="O229" s="219" t="s">
        <v>256</v>
      </c>
      <c r="P229" s="224">
        <f t="shared" si="10"/>
        <v>35.4375</v>
      </c>
      <c r="Q229" s="225" t="s">
        <v>11</v>
      </c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15.75">
      <c r="A230" s="239"/>
      <c r="B230" s="168" t="s">
        <v>61</v>
      </c>
      <c r="C230" s="223">
        <v>2</v>
      </c>
      <c r="D230" s="219" t="s">
        <v>255</v>
      </c>
      <c r="E230" s="219" t="s">
        <v>62</v>
      </c>
      <c r="F230" s="219" t="s">
        <v>255</v>
      </c>
      <c r="G230" s="219" t="s">
        <v>195</v>
      </c>
      <c r="H230" s="219" t="s">
        <v>255</v>
      </c>
      <c r="I230" s="219" t="s">
        <v>14</v>
      </c>
      <c r="J230" s="219"/>
      <c r="K230" s="219"/>
      <c r="L230" s="219"/>
      <c r="M230" s="219"/>
      <c r="N230" s="219"/>
      <c r="O230" s="219" t="s">
        <v>256</v>
      </c>
      <c r="P230" s="224">
        <f t="shared" si="10"/>
        <v>140.25</v>
      </c>
      <c r="Q230" s="225" t="s">
        <v>11</v>
      </c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15.75">
      <c r="A231" s="239"/>
      <c r="B231" s="168" t="s">
        <v>63</v>
      </c>
      <c r="C231" s="223">
        <v>2</v>
      </c>
      <c r="D231" s="219" t="s">
        <v>255</v>
      </c>
      <c r="E231" s="219" t="s">
        <v>487</v>
      </c>
      <c r="F231" s="219" t="s">
        <v>255</v>
      </c>
      <c r="G231" s="219" t="s">
        <v>1</v>
      </c>
      <c r="H231" s="219" t="s">
        <v>255</v>
      </c>
      <c r="I231" s="219" t="s">
        <v>14</v>
      </c>
      <c r="J231" s="219"/>
      <c r="K231" s="219"/>
      <c r="L231" s="219"/>
      <c r="M231" s="219"/>
      <c r="N231" s="219"/>
      <c r="O231" s="219" t="s">
        <v>256</v>
      </c>
      <c r="P231" s="224">
        <f t="shared" si="10"/>
        <v>101.25</v>
      </c>
      <c r="Q231" s="225" t="s">
        <v>11</v>
      </c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15.75">
      <c r="A232" s="239"/>
      <c r="B232" s="168" t="s">
        <v>64</v>
      </c>
      <c r="C232" s="223">
        <v>1</v>
      </c>
      <c r="D232" s="219" t="s">
        <v>255</v>
      </c>
      <c r="E232" s="219" t="s">
        <v>65</v>
      </c>
      <c r="F232" s="219" t="s">
        <v>255</v>
      </c>
      <c r="G232" s="219" t="s">
        <v>66</v>
      </c>
      <c r="H232" s="219" t="s">
        <v>255</v>
      </c>
      <c r="I232" s="219" t="s">
        <v>14</v>
      </c>
      <c r="J232" s="219"/>
      <c r="K232" s="219"/>
      <c r="L232" s="219"/>
      <c r="M232" s="219"/>
      <c r="N232" s="219"/>
      <c r="O232" s="219" t="s">
        <v>256</v>
      </c>
      <c r="P232" s="224">
        <f t="shared" si="10"/>
        <v>315</v>
      </c>
      <c r="Q232" s="225" t="s">
        <v>11</v>
      </c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15.75">
      <c r="A233" s="239"/>
      <c r="B233" s="168" t="s">
        <v>67</v>
      </c>
      <c r="C233" s="223">
        <v>1</v>
      </c>
      <c r="D233" s="219" t="s">
        <v>255</v>
      </c>
      <c r="E233" s="219" t="s">
        <v>569</v>
      </c>
      <c r="F233" s="219" t="s">
        <v>255</v>
      </c>
      <c r="G233" s="219" t="s">
        <v>68</v>
      </c>
      <c r="H233" s="219" t="s">
        <v>255</v>
      </c>
      <c r="I233" s="219" t="s">
        <v>14</v>
      </c>
      <c r="J233" s="219"/>
      <c r="K233" s="219"/>
      <c r="L233" s="219"/>
      <c r="M233" s="219"/>
      <c r="N233" s="219"/>
      <c r="O233" s="219" t="s">
        <v>256</v>
      </c>
      <c r="P233" s="224">
        <f t="shared" si="10"/>
        <v>186.75</v>
      </c>
      <c r="Q233" s="225" t="s">
        <v>11</v>
      </c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15.75">
      <c r="A234" s="239"/>
      <c r="B234" s="168"/>
      <c r="C234" s="223"/>
      <c r="D234" s="219"/>
      <c r="E234" s="219"/>
      <c r="F234" s="219"/>
      <c r="G234" s="219"/>
      <c r="H234" s="219"/>
      <c r="I234" s="219"/>
      <c r="J234" s="219"/>
      <c r="K234" s="219"/>
      <c r="L234" s="219"/>
      <c r="M234" s="219"/>
      <c r="N234" s="219"/>
      <c r="O234" s="219" t="s">
        <v>256</v>
      </c>
      <c r="P234" s="229">
        <f>SUM(P219:P233)</f>
        <v>2078.70325</v>
      </c>
      <c r="Q234" s="225" t="s">
        <v>11</v>
      </c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15.75">
      <c r="A235" s="239"/>
      <c r="B235" s="168"/>
      <c r="C235" s="226"/>
      <c r="D235" s="219"/>
      <c r="E235" s="245">
        <f>P234</f>
        <v>2078.70325</v>
      </c>
      <c r="F235" s="219" t="s">
        <v>515</v>
      </c>
      <c r="G235" s="219" t="s">
        <v>19</v>
      </c>
      <c r="H235" s="219"/>
      <c r="I235" s="259"/>
      <c r="J235" s="219"/>
      <c r="K235" s="226"/>
      <c r="L235" s="228"/>
      <c r="M235" s="228"/>
      <c r="N235" s="228"/>
      <c r="O235" s="219" t="s">
        <v>256</v>
      </c>
      <c r="P235" s="260">
        <f>E235/G235</f>
        <v>18.559850446428573</v>
      </c>
      <c r="Q235" s="225" t="s">
        <v>82</v>
      </c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15.75">
      <c r="A236" s="239" t="s">
        <v>98</v>
      </c>
      <c r="B236" s="794" t="s">
        <v>407</v>
      </c>
      <c r="C236" s="794"/>
      <c r="D236" s="794"/>
      <c r="E236" s="794"/>
      <c r="F236" s="794"/>
      <c r="G236" s="794"/>
      <c r="H236" s="794"/>
      <c r="I236" s="794"/>
      <c r="J236" s="794"/>
      <c r="K236" s="794"/>
      <c r="L236" s="219"/>
      <c r="M236" s="219"/>
      <c r="N236" s="219"/>
      <c r="O236" s="219"/>
      <c r="P236" s="224"/>
      <c r="Q236" s="225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15.75">
      <c r="A237" s="239"/>
      <c r="B237" s="216"/>
      <c r="C237" s="216"/>
      <c r="D237" s="216"/>
      <c r="E237" s="217" t="s">
        <v>488</v>
      </c>
      <c r="F237" s="216"/>
      <c r="G237" s="216"/>
      <c r="H237" s="216"/>
      <c r="I237" s="216"/>
      <c r="J237" s="216"/>
      <c r="K237" s="216"/>
      <c r="L237" s="219"/>
      <c r="M237" s="219"/>
      <c r="N237" s="219"/>
      <c r="O237" s="219"/>
      <c r="P237" s="224"/>
      <c r="Q237" s="225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15.75">
      <c r="A238" s="239"/>
      <c r="B238" s="222" t="s">
        <v>330</v>
      </c>
      <c r="C238" s="223">
        <v>1</v>
      </c>
      <c r="D238" s="219" t="s">
        <v>255</v>
      </c>
      <c r="E238" s="219" t="s">
        <v>533</v>
      </c>
      <c r="F238" s="219" t="s">
        <v>255</v>
      </c>
      <c r="G238" s="219" t="s">
        <v>282</v>
      </c>
      <c r="H238" s="219"/>
      <c r="I238" s="219"/>
      <c r="J238" s="219"/>
      <c r="K238" s="219"/>
      <c r="L238" s="219"/>
      <c r="M238" s="219"/>
      <c r="N238" s="219"/>
      <c r="O238" s="219" t="s">
        <v>256</v>
      </c>
      <c r="P238" s="231">
        <f>SUM(C238*E238*G238)</f>
        <v>170</v>
      </c>
      <c r="Q238" s="225" t="s">
        <v>180</v>
      </c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15.75">
      <c r="A239" s="239"/>
      <c r="B239" s="222"/>
      <c r="C239" s="223">
        <v>1</v>
      </c>
      <c r="D239" s="219" t="s">
        <v>255</v>
      </c>
      <c r="E239" s="219" t="s">
        <v>333</v>
      </c>
      <c r="F239" s="219" t="s">
        <v>255</v>
      </c>
      <c r="G239" s="219" t="s">
        <v>119</v>
      </c>
      <c r="H239" s="219"/>
      <c r="I239" s="219"/>
      <c r="J239" s="219"/>
      <c r="K239" s="219"/>
      <c r="L239" s="219"/>
      <c r="M239" s="219"/>
      <c r="N239" s="219"/>
      <c r="O239" s="219" t="s">
        <v>256</v>
      </c>
      <c r="P239" s="224">
        <f>SUM(C239*E239*G239)</f>
        <v>131.50749999999999</v>
      </c>
      <c r="Q239" s="225" t="s">
        <v>180</v>
      </c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15.75">
      <c r="A240" s="239"/>
      <c r="B240" s="222" t="s">
        <v>331</v>
      </c>
      <c r="C240" s="223">
        <v>24</v>
      </c>
      <c r="D240" s="219" t="s">
        <v>255</v>
      </c>
      <c r="E240" s="219" t="s">
        <v>193</v>
      </c>
      <c r="F240" s="219" t="s">
        <v>255</v>
      </c>
      <c r="G240" s="219" t="s">
        <v>206</v>
      </c>
      <c r="H240" s="219"/>
      <c r="I240" s="219"/>
      <c r="J240" s="219"/>
      <c r="K240" s="219"/>
      <c r="L240" s="219"/>
      <c r="M240" s="219"/>
      <c r="N240" s="219"/>
      <c r="O240" s="219" t="s">
        <v>256</v>
      </c>
      <c r="P240" s="231">
        <f>SUM(C240*E240*G240)</f>
        <v>126</v>
      </c>
      <c r="Q240" s="225" t="s">
        <v>180</v>
      </c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15.75">
      <c r="A241" s="239"/>
      <c r="B241" s="222" t="s">
        <v>332</v>
      </c>
      <c r="C241" s="223">
        <v>1</v>
      </c>
      <c r="D241" s="219" t="s">
        <v>255</v>
      </c>
      <c r="E241" s="219" t="s">
        <v>193</v>
      </c>
      <c r="F241" s="219" t="s">
        <v>255</v>
      </c>
      <c r="G241" s="219" t="s">
        <v>193</v>
      </c>
      <c r="H241" s="219"/>
      <c r="I241" s="219"/>
      <c r="J241" s="219"/>
      <c r="K241" s="219"/>
      <c r="L241" s="219"/>
      <c r="M241" s="219"/>
      <c r="N241" s="219"/>
      <c r="O241" s="219" t="s">
        <v>256</v>
      </c>
      <c r="P241" s="224">
        <f>SUM(C241*E241*G241)</f>
        <v>12.25</v>
      </c>
      <c r="Q241" s="225" t="s">
        <v>180</v>
      </c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15.75">
      <c r="A242" s="239"/>
      <c r="B242" s="222" t="s">
        <v>281</v>
      </c>
      <c r="C242" s="223">
        <v>1</v>
      </c>
      <c r="D242" s="219" t="s">
        <v>255</v>
      </c>
      <c r="E242" s="219" t="s">
        <v>282</v>
      </c>
      <c r="F242" s="219" t="s">
        <v>255</v>
      </c>
      <c r="G242" s="219" t="s">
        <v>26</v>
      </c>
      <c r="H242" s="219"/>
      <c r="I242" s="219"/>
      <c r="J242" s="219"/>
      <c r="K242" s="219"/>
      <c r="L242" s="219"/>
      <c r="M242" s="219"/>
      <c r="N242" s="219"/>
      <c r="O242" s="219" t="s">
        <v>256</v>
      </c>
      <c r="P242" s="231">
        <f>SUM(C242*E242*G242)</f>
        <v>120</v>
      </c>
      <c r="Q242" s="225" t="s">
        <v>180</v>
      </c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15.75">
      <c r="A243" s="239"/>
      <c r="B243" s="222"/>
      <c r="C243" s="223"/>
      <c r="D243" s="219"/>
      <c r="E243" s="219"/>
      <c r="F243" s="219"/>
      <c r="G243" s="219"/>
      <c r="H243" s="219"/>
      <c r="I243" s="219"/>
      <c r="J243" s="219"/>
      <c r="K243" s="219"/>
      <c r="L243" s="219"/>
      <c r="M243" s="219"/>
      <c r="N243" s="219" t="s">
        <v>197</v>
      </c>
      <c r="O243" s="219" t="s">
        <v>256</v>
      </c>
      <c r="P243" s="229">
        <f>SUM(P238:P242)</f>
        <v>559.75749999999994</v>
      </c>
      <c r="Q243" s="225" t="s">
        <v>180</v>
      </c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5.75">
      <c r="A244" s="239"/>
      <c r="B244" s="222"/>
      <c r="C244" s="218"/>
      <c r="D244" s="218"/>
      <c r="E244" s="219"/>
      <c r="F244" s="219"/>
      <c r="G244" s="105"/>
      <c r="H244" s="219"/>
      <c r="I244" s="226"/>
      <c r="J244" s="231"/>
      <c r="K244" s="219" t="s">
        <v>2</v>
      </c>
      <c r="L244" s="228"/>
      <c r="M244" s="234"/>
      <c r="N244" s="225"/>
      <c r="O244" s="219" t="s">
        <v>256</v>
      </c>
      <c r="P244" s="232">
        <v>322</v>
      </c>
      <c r="Q244" s="225" t="s">
        <v>180</v>
      </c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15.75">
      <c r="A245" s="239"/>
      <c r="B245" s="222"/>
      <c r="C245" s="218"/>
      <c r="D245" s="218"/>
      <c r="E245" s="219" t="s">
        <v>3</v>
      </c>
      <c r="F245" s="219"/>
      <c r="G245" s="219"/>
      <c r="H245" s="231" t="s">
        <v>29</v>
      </c>
      <c r="I245" s="237">
        <f>P243</f>
        <v>559.75749999999994</v>
      </c>
      <c r="J245" s="231" t="s">
        <v>22</v>
      </c>
      <c r="K245" s="257">
        <f>P244</f>
        <v>322</v>
      </c>
      <c r="L245" s="225" t="s">
        <v>30</v>
      </c>
      <c r="M245" s="234"/>
      <c r="N245" s="225"/>
      <c r="O245" s="219" t="s">
        <v>256</v>
      </c>
      <c r="P245" s="238">
        <f>I245-K245</f>
        <v>237.75749999999994</v>
      </c>
      <c r="Q245" s="225" t="s">
        <v>180</v>
      </c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15.75">
      <c r="A246" s="239" t="s">
        <v>99</v>
      </c>
      <c r="B246" s="795" t="s">
        <v>408</v>
      </c>
      <c r="C246" s="795"/>
      <c r="D246" s="795"/>
      <c r="E246" s="795"/>
      <c r="F246" s="795"/>
      <c r="G246" s="795"/>
      <c r="H246" s="795"/>
      <c r="I246" s="795"/>
      <c r="J246" s="795"/>
      <c r="K246" s="795"/>
      <c r="L246" s="795"/>
      <c r="M246" s="795"/>
      <c r="N246" s="219"/>
      <c r="O246" s="219"/>
      <c r="P246" s="224"/>
      <c r="Q246" s="225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15.75">
      <c r="A247" s="239"/>
      <c r="B247" s="222" t="s">
        <v>331</v>
      </c>
      <c r="C247" s="223">
        <v>2</v>
      </c>
      <c r="D247" s="219" t="s">
        <v>202</v>
      </c>
      <c r="E247" s="219" t="s">
        <v>533</v>
      </c>
      <c r="F247" s="219" t="s">
        <v>203</v>
      </c>
      <c r="G247" s="219" t="s">
        <v>282</v>
      </c>
      <c r="H247" s="219" t="s">
        <v>204</v>
      </c>
      <c r="I247" s="219" t="s">
        <v>93</v>
      </c>
      <c r="J247" s="219"/>
      <c r="K247" s="219"/>
      <c r="L247" s="219"/>
      <c r="M247" s="219"/>
      <c r="N247" s="219"/>
      <c r="O247" s="219" t="s">
        <v>256</v>
      </c>
      <c r="P247" s="261">
        <f>C247*(E247+G247)*I247</f>
        <v>162</v>
      </c>
      <c r="Q247" s="225" t="s">
        <v>180</v>
      </c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15.75">
      <c r="A248" s="239"/>
      <c r="B248" s="222"/>
      <c r="C248" s="223">
        <v>2</v>
      </c>
      <c r="D248" s="219" t="s">
        <v>255</v>
      </c>
      <c r="E248" s="219" t="s">
        <v>545</v>
      </c>
      <c r="F248" s="219" t="s">
        <v>255</v>
      </c>
      <c r="G248" s="219" t="s">
        <v>93</v>
      </c>
      <c r="H248" s="219"/>
      <c r="I248" s="219"/>
      <c r="J248" s="219"/>
      <c r="K248" s="219"/>
      <c r="L248" s="219"/>
      <c r="M248" s="219"/>
      <c r="N248" s="219"/>
      <c r="O248" s="219" t="s">
        <v>256</v>
      </c>
      <c r="P248" s="224">
        <f>SUM(C248*E248*G248)</f>
        <v>76.5</v>
      </c>
      <c r="Q248" s="225" t="s">
        <v>180</v>
      </c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15.75">
      <c r="A249" s="239"/>
      <c r="B249" s="222" t="s">
        <v>281</v>
      </c>
      <c r="C249" s="223">
        <v>2</v>
      </c>
      <c r="D249" s="219" t="s">
        <v>255</v>
      </c>
      <c r="E249" s="219" t="s">
        <v>335</v>
      </c>
      <c r="F249" s="219" t="s">
        <v>255</v>
      </c>
      <c r="G249" s="219" t="s">
        <v>194</v>
      </c>
      <c r="H249" s="219"/>
      <c r="I249" s="219"/>
      <c r="J249" s="219"/>
      <c r="K249" s="219"/>
      <c r="L249" s="219"/>
      <c r="M249" s="219"/>
      <c r="N249" s="219"/>
      <c r="O249" s="219" t="s">
        <v>256</v>
      </c>
      <c r="P249" s="224">
        <f>SUM(C249*E249*G249)</f>
        <v>52.5</v>
      </c>
      <c r="Q249" s="225" t="s">
        <v>180</v>
      </c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>
      <c r="A250" s="239"/>
      <c r="B250" s="222" t="s">
        <v>334</v>
      </c>
      <c r="C250" s="223">
        <v>1</v>
      </c>
      <c r="D250" s="219" t="s">
        <v>255</v>
      </c>
      <c r="E250" s="219" t="s">
        <v>33</v>
      </c>
      <c r="F250" s="219" t="s">
        <v>255</v>
      </c>
      <c r="G250" s="219" t="s">
        <v>93</v>
      </c>
      <c r="H250" s="219"/>
      <c r="I250" s="219"/>
      <c r="J250" s="219"/>
      <c r="K250" s="219"/>
      <c r="L250" s="219"/>
      <c r="M250" s="219"/>
      <c r="N250" s="219"/>
      <c r="O250" s="219" t="s">
        <v>256</v>
      </c>
      <c r="P250" s="261">
        <f>SUM(C250*E250*G250)</f>
        <v>45</v>
      </c>
      <c r="Q250" s="225" t="s">
        <v>180</v>
      </c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15.75">
      <c r="A251" s="239"/>
      <c r="B251" s="222"/>
      <c r="C251" s="223"/>
      <c r="D251" s="219"/>
      <c r="E251" s="219"/>
      <c r="F251" s="219"/>
      <c r="G251" s="219"/>
      <c r="H251" s="219"/>
      <c r="I251" s="219"/>
      <c r="J251" s="219"/>
      <c r="K251" s="219"/>
      <c r="L251" s="219"/>
      <c r="M251" s="219"/>
      <c r="N251" s="219" t="s">
        <v>197</v>
      </c>
      <c r="O251" s="219" t="s">
        <v>256</v>
      </c>
      <c r="P251" s="262">
        <f>SUM(P247:P250)</f>
        <v>336</v>
      </c>
      <c r="Q251" s="225" t="s">
        <v>180</v>
      </c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15.75">
      <c r="A252" s="239" t="s">
        <v>101</v>
      </c>
      <c r="B252" s="794" t="s">
        <v>409</v>
      </c>
      <c r="C252" s="794"/>
      <c r="D252" s="794"/>
      <c r="E252" s="794"/>
      <c r="F252" s="794"/>
      <c r="G252" s="794"/>
      <c r="H252" s="794"/>
      <c r="I252" s="794"/>
      <c r="J252" s="794"/>
      <c r="K252" s="794"/>
      <c r="L252" s="794"/>
      <c r="M252" s="219"/>
      <c r="N252" s="219"/>
      <c r="O252" s="219"/>
      <c r="P252" s="231"/>
      <c r="Q252" s="225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15.75">
      <c r="A253" s="239"/>
      <c r="B253" s="216"/>
      <c r="C253" s="216"/>
      <c r="D253" s="216"/>
      <c r="E253" s="217" t="s">
        <v>488</v>
      </c>
      <c r="F253" s="216"/>
      <c r="G253" s="216"/>
      <c r="H253" s="216"/>
      <c r="I253" s="216"/>
      <c r="J253" s="216"/>
      <c r="K253" s="216"/>
      <c r="L253" s="216"/>
      <c r="M253" s="219"/>
      <c r="N253" s="219"/>
      <c r="O253" s="219"/>
      <c r="P253" s="231"/>
      <c r="Q253" s="225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15.75">
      <c r="A254" s="239"/>
      <c r="B254" s="222" t="s">
        <v>582</v>
      </c>
      <c r="C254" s="223">
        <v>1</v>
      </c>
      <c r="D254" s="219" t="s">
        <v>255</v>
      </c>
      <c r="E254" s="219" t="s">
        <v>588</v>
      </c>
      <c r="F254" s="219" t="s">
        <v>255</v>
      </c>
      <c r="G254" s="219" t="s">
        <v>553</v>
      </c>
      <c r="H254" s="219"/>
      <c r="I254" s="219"/>
      <c r="J254" s="219"/>
      <c r="K254" s="219"/>
      <c r="L254" s="219"/>
      <c r="M254" s="219"/>
      <c r="N254" s="219"/>
      <c r="O254" s="219" t="s">
        <v>256</v>
      </c>
      <c r="P254" s="261">
        <f>SUM(C254*E254*G254)</f>
        <v>800</v>
      </c>
      <c r="Q254" s="225" t="s">
        <v>180</v>
      </c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15.75">
      <c r="A255" s="239"/>
      <c r="B255" s="222"/>
      <c r="C255" s="223">
        <v>2</v>
      </c>
      <c r="D255" s="219" t="s">
        <v>202</v>
      </c>
      <c r="E255" s="219" t="s">
        <v>588</v>
      </c>
      <c r="F255" s="219" t="s">
        <v>203</v>
      </c>
      <c r="G255" s="219" t="s">
        <v>553</v>
      </c>
      <c r="H255" s="219" t="s">
        <v>204</v>
      </c>
      <c r="I255" s="219" t="s">
        <v>282</v>
      </c>
      <c r="J255" s="219"/>
      <c r="K255" s="219"/>
      <c r="L255" s="219"/>
      <c r="M255" s="219"/>
      <c r="N255" s="219"/>
      <c r="O255" s="219" t="s">
        <v>256</v>
      </c>
      <c r="P255" s="261">
        <f>C255*(E255+G255)*I255</f>
        <v>1200</v>
      </c>
      <c r="Q255" s="225" t="s">
        <v>180</v>
      </c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5.75">
      <c r="A256" s="239"/>
      <c r="B256" s="222" t="s">
        <v>536</v>
      </c>
      <c r="C256" s="223">
        <v>2</v>
      </c>
      <c r="D256" s="219" t="s">
        <v>255</v>
      </c>
      <c r="E256" s="219" t="s">
        <v>117</v>
      </c>
      <c r="F256" s="219" t="s">
        <v>255</v>
      </c>
      <c r="G256" s="219" t="s">
        <v>589</v>
      </c>
      <c r="H256" s="219"/>
      <c r="I256" s="219"/>
      <c r="J256" s="219"/>
      <c r="K256" s="219"/>
      <c r="L256" s="219"/>
      <c r="M256" s="219"/>
      <c r="N256" s="219"/>
      <c r="O256" s="219" t="s">
        <v>256</v>
      </c>
      <c r="P256" s="224">
        <f>SUM(C256*E256*G256)</f>
        <v>50.04</v>
      </c>
      <c r="Q256" s="225" t="s">
        <v>180</v>
      </c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15.75">
      <c r="A257" s="239"/>
      <c r="B257" s="222"/>
      <c r="C257" s="223">
        <v>2</v>
      </c>
      <c r="D257" s="219" t="s">
        <v>255</v>
      </c>
      <c r="E257" s="219" t="s">
        <v>201</v>
      </c>
      <c r="F257" s="219" t="s">
        <v>202</v>
      </c>
      <c r="G257" s="219" t="s">
        <v>117</v>
      </c>
      <c r="H257" s="219" t="s">
        <v>203</v>
      </c>
      <c r="I257" s="219" t="s">
        <v>589</v>
      </c>
      <c r="J257" s="219" t="s">
        <v>204</v>
      </c>
      <c r="K257" s="219" t="s">
        <v>594</v>
      </c>
      <c r="L257" s="219"/>
      <c r="M257" s="219"/>
      <c r="N257" s="219"/>
      <c r="O257" s="219" t="s">
        <v>256</v>
      </c>
      <c r="P257" s="224">
        <f>C257*E257*(G257+I257)*K257</f>
        <v>284.76</v>
      </c>
      <c r="Q257" s="225" t="s">
        <v>180</v>
      </c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15.75">
      <c r="A258" s="239"/>
      <c r="B258" s="222" t="s">
        <v>583</v>
      </c>
      <c r="C258" s="223">
        <v>1</v>
      </c>
      <c r="D258" s="219" t="s">
        <v>255</v>
      </c>
      <c r="E258" s="219" t="s">
        <v>282</v>
      </c>
      <c r="F258" s="219" t="s">
        <v>255</v>
      </c>
      <c r="G258" s="219" t="s">
        <v>497</v>
      </c>
      <c r="H258" s="219"/>
      <c r="I258" s="219"/>
      <c r="J258" s="219"/>
      <c r="K258" s="219"/>
      <c r="L258" s="219"/>
      <c r="M258" s="219"/>
      <c r="N258" s="219"/>
      <c r="O258" s="219" t="s">
        <v>256</v>
      </c>
      <c r="P258" s="224">
        <f>SUM(C258*E258*G258)</f>
        <v>87.5</v>
      </c>
      <c r="Q258" s="225" t="s">
        <v>180</v>
      </c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15.75">
      <c r="A259" s="239"/>
      <c r="B259" s="222"/>
      <c r="C259" s="223">
        <v>2</v>
      </c>
      <c r="D259" s="219" t="s">
        <v>202</v>
      </c>
      <c r="E259" s="219" t="s">
        <v>282</v>
      </c>
      <c r="F259" s="219" t="s">
        <v>203</v>
      </c>
      <c r="G259" s="219" t="s">
        <v>497</v>
      </c>
      <c r="H259" s="219" t="s">
        <v>204</v>
      </c>
      <c r="I259" s="219" t="s">
        <v>336</v>
      </c>
      <c r="J259" s="219"/>
      <c r="K259" s="219"/>
      <c r="L259" s="219"/>
      <c r="M259" s="219"/>
      <c r="N259" s="219"/>
      <c r="O259" s="219" t="s">
        <v>256</v>
      </c>
      <c r="P259" s="224">
        <f>C259*(E259+G259)*I259</f>
        <v>6.3750000000000009</v>
      </c>
      <c r="Q259" s="225" t="s">
        <v>180</v>
      </c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15.75">
      <c r="A260" s="239"/>
      <c r="B260" s="222" t="s">
        <v>584</v>
      </c>
      <c r="C260" s="223">
        <v>1</v>
      </c>
      <c r="D260" s="219" t="s">
        <v>255</v>
      </c>
      <c r="E260" s="219" t="s">
        <v>558</v>
      </c>
      <c r="F260" s="219" t="s">
        <v>255</v>
      </c>
      <c r="G260" s="219" t="s">
        <v>497</v>
      </c>
      <c r="H260" s="219"/>
      <c r="I260" s="219"/>
      <c r="J260" s="219"/>
      <c r="K260" s="219"/>
      <c r="L260" s="219"/>
      <c r="M260" s="219"/>
      <c r="N260" s="219"/>
      <c r="O260" s="219" t="s">
        <v>256</v>
      </c>
      <c r="P260" s="224">
        <f>SUM(C260*E260*G260)</f>
        <v>218.75</v>
      </c>
      <c r="Q260" s="225" t="s">
        <v>180</v>
      </c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5.75">
      <c r="A261" s="239"/>
      <c r="B261" s="222"/>
      <c r="C261" s="223">
        <v>2</v>
      </c>
      <c r="D261" s="219" t="s">
        <v>202</v>
      </c>
      <c r="E261" s="219" t="s">
        <v>558</v>
      </c>
      <c r="F261" s="219" t="s">
        <v>203</v>
      </c>
      <c r="G261" s="219" t="s">
        <v>497</v>
      </c>
      <c r="H261" s="219" t="s">
        <v>204</v>
      </c>
      <c r="I261" s="219" t="s">
        <v>337</v>
      </c>
      <c r="J261" s="219"/>
      <c r="K261" s="219"/>
      <c r="L261" s="219"/>
      <c r="M261" s="219"/>
      <c r="N261" s="219"/>
      <c r="O261" s="219" t="s">
        <v>256</v>
      </c>
      <c r="P261" s="224">
        <f>C261*(E261+G261)*I261</f>
        <v>45.225000000000001</v>
      </c>
      <c r="Q261" s="225" t="s">
        <v>180</v>
      </c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>
      <c r="A262" s="239"/>
      <c r="B262" s="222" t="s">
        <v>582</v>
      </c>
      <c r="C262" s="223">
        <v>1</v>
      </c>
      <c r="D262" s="219" t="s">
        <v>255</v>
      </c>
      <c r="E262" s="219" t="s">
        <v>535</v>
      </c>
      <c r="F262" s="219" t="s">
        <v>255</v>
      </c>
      <c r="G262" s="219" t="s">
        <v>554</v>
      </c>
      <c r="H262" s="219"/>
      <c r="I262" s="219"/>
      <c r="J262" s="219"/>
      <c r="K262" s="219"/>
      <c r="L262" s="219"/>
      <c r="M262" s="219"/>
      <c r="N262" s="219"/>
      <c r="O262" s="219" t="s">
        <v>256</v>
      </c>
      <c r="P262" s="224">
        <f>SUM(C262*E262*G262)</f>
        <v>643.5</v>
      </c>
      <c r="Q262" s="225" t="s">
        <v>180</v>
      </c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5.75">
      <c r="A263" s="239"/>
      <c r="B263" s="222"/>
      <c r="C263" s="223">
        <v>2</v>
      </c>
      <c r="D263" s="219" t="s">
        <v>202</v>
      </c>
      <c r="E263" s="219" t="s">
        <v>535</v>
      </c>
      <c r="F263" s="219" t="s">
        <v>203</v>
      </c>
      <c r="G263" s="219" t="s">
        <v>554</v>
      </c>
      <c r="H263" s="219" t="s">
        <v>204</v>
      </c>
      <c r="I263" s="219" t="s">
        <v>282</v>
      </c>
      <c r="J263" s="219"/>
      <c r="K263" s="219"/>
      <c r="L263" s="219"/>
      <c r="M263" s="219"/>
      <c r="N263" s="219"/>
      <c r="O263" s="219" t="s">
        <v>256</v>
      </c>
      <c r="P263" s="224">
        <f>C263*(E263+G263)*I263</f>
        <v>1075</v>
      </c>
      <c r="Q263" s="225" t="s">
        <v>180</v>
      </c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5.75">
      <c r="A264" s="239"/>
      <c r="B264" s="222" t="s">
        <v>536</v>
      </c>
      <c r="C264" s="223">
        <v>2</v>
      </c>
      <c r="D264" s="219" t="s">
        <v>255</v>
      </c>
      <c r="E264" s="219" t="s">
        <v>117</v>
      </c>
      <c r="F264" s="219" t="s">
        <v>255</v>
      </c>
      <c r="G264" s="219" t="s">
        <v>117</v>
      </c>
      <c r="H264" s="219"/>
      <c r="I264" s="219"/>
      <c r="J264" s="219"/>
      <c r="K264" s="219"/>
      <c r="L264" s="219"/>
      <c r="M264" s="219"/>
      <c r="N264" s="219"/>
      <c r="O264" s="219" t="s">
        <v>256</v>
      </c>
      <c r="P264" s="224">
        <f>SUM(C264*E264*G264)</f>
        <v>72</v>
      </c>
      <c r="Q264" s="225" t="s">
        <v>180</v>
      </c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5.75">
      <c r="A265" s="239"/>
      <c r="B265" s="222"/>
      <c r="C265" s="223">
        <v>2</v>
      </c>
      <c r="D265" s="219" t="s">
        <v>255</v>
      </c>
      <c r="E265" s="219" t="s">
        <v>201</v>
      </c>
      <c r="F265" s="219" t="s">
        <v>202</v>
      </c>
      <c r="G265" s="219" t="s">
        <v>117</v>
      </c>
      <c r="H265" s="219" t="s">
        <v>203</v>
      </c>
      <c r="I265" s="219" t="s">
        <v>117</v>
      </c>
      <c r="J265" s="219" t="s">
        <v>204</v>
      </c>
      <c r="K265" s="219" t="s">
        <v>594</v>
      </c>
      <c r="L265" s="219"/>
      <c r="M265" s="219"/>
      <c r="N265" s="219"/>
      <c r="O265" s="219" t="s">
        <v>256</v>
      </c>
      <c r="P265" s="224">
        <f>C265*E265*(G265+I265)*K265</f>
        <v>336</v>
      </c>
      <c r="Q265" s="225" t="s">
        <v>180</v>
      </c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5.75">
      <c r="A266" s="239"/>
      <c r="B266" s="222"/>
      <c r="C266" s="223"/>
      <c r="D266" s="219"/>
      <c r="E266" s="219"/>
      <c r="F266" s="219"/>
      <c r="G266" s="219"/>
      <c r="H266" s="219"/>
      <c r="I266" s="219"/>
      <c r="J266" s="219"/>
      <c r="K266" s="219"/>
      <c r="L266" s="219"/>
      <c r="M266" s="219"/>
      <c r="N266" s="219" t="s">
        <v>197</v>
      </c>
      <c r="O266" s="219" t="s">
        <v>256</v>
      </c>
      <c r="P266" s="229">
        <f>SUM(P254:P265)</f>
        <v>4819.1499999999996</v>
      </c>
      <c r="Q266" s="225" t="s">
        <v>180</v>
      </c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5.75">
      <c r="A267" s="239"/>
      <c r="B267" s="222" t="s">
        <v>338</v>
      </c>
      <c r="C267" s="223"/>
      <c r="D267" s="219"/>
      <c r="E267" s="219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31"/>
      <c r="Q267" s="225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5.75">
      <c r="A268" s="239"/>
      <c r="B268" s="222" t="s">
        <v>574</v>
      </c>
      <c r="C268" s="223">
        <v>2</v>
      </c>
      <c r="D268" s="219" t="s">
        <v>255</v>
      </c>
      <c r="E268" s="219" t="s">
        <v>0</v>
      </c>
      <c r="F268" s="219" t="s">
        <v>255</v>
      </c>
      <c r="G268" s="219" t="s">
        <v>594</v>
      </c>
      <c r="H268" s="219"/>
      <c r="I268" s="219"/>
      <c r="J268" s="219"/>
      <c r="K268" s="219"/>
      <c r="L268" s="219"/>
      <c r="M268" s="219"/>
      <c r="N268" s="219"/>
      <c r="O268" s="219" t="s">
        <v>256</v>
      </c>
      <c r="P268" s="224">
        <f t="shared" ref="P268:P274" si="11">SUM(C268*E268*G268)</f>
        <v>70</v>
      </c>
      <c r="Q268" s="225" t="s">
        <v>180</v>
      </c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5.75">
      <c r="A269" s="239"/>
      <c r="B269" s="222" t="s">
        <v>113</v>
      </c>
      <c r="C269" s="223">
        <v>1</v>
      </c>
      <c r="D269" s="219" t="s">
        <v>255</v>
      </c>
      <c r="E269" s="219" t="s">
        <v>110</v>
      </c>
      <c r="F269" s="219" t="s">
        <v>255</v>
      </c>
      <c r="G269" s="219" t="s">
        <v>594</v>
      </c>
      <c r="H269" s="219"/>
      <c r="I269" s="219"/>
      <c r="J269" s="219"/>
      <c r="K269" s="219"/>
      <c r="L269" s="219"/>
      <c r="M269" s="219"/>
      <c r="N269" s="219"/>
      <c r="O269" s="219" t="s">
        <v>256</v>
      </c>
      <c r="P269" s="224">
        <f t="shared" si="11"/>
        <v>28</v>
      </c>
      <c r="Q269" s="225" t="s">
        <v>180</v>
      </c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5.75">
      <c r="A270" s="239"/>
      <c r="B270" s="222" t="s">
        <v>112</v>
      </c>
      <c r="C270" s="223">
        <v>1</v>
      </c>
      <c r="D270" s="219" t="s">
        <v>255</v>
      </c>
      <c r="E270" s="219" t="s">
        <v>193</v>
      </c>
      <c r="F270" s="219" t="s">
        <v>255</v>
      </c>
      <c r="G270" s="219" t="s">
        <v>594</v>
      </c>
      <c r="H270" s="219"/>
      <c r="I270" s="219"/>
      <c r="J270" s="219"/>
      <c r="K270" s="219"/>
      <c r="L270" s="219"/>
      <c r="M270" s="219"/>
      <c r="N270" s="219"/>
      <c r="O270" s="219" t="s">
        <v>256</v>
      </c>
      <c r="P270" s="224">
        <f t="shared" si="11"/>
        <v>24.5</v>
      </c>
      <c r="Q270" s="225" t="s">
        <v>180</v>
      </c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5.75">
      <c r="A271" s="239"/>
      <c r="B271" s="222" t="s">
        <v>592</v>
      </c>
      <c r="C271" s="223">
        <v>4</v>
      </c>
      <c r="D271" s="219" t="s">
        <v>255</v>
      </c>
      <c r="E271" s="219" t="s">
        <v>205</v>
      </c>
      <c r="F271" s="219" t="s">
        <v>255</v>
      </c>
      <c r="G271" s="219" t="s">
        <v>594</v>
      </c>
      <c r="H271" s="219"/>
      <c r="I271" s="219"/>
      <c r="J271" s="219"/>
      <c r="K271" s="219"/>
      <c r="L271" s="219"/>
      <c r="M271" s="219"/>
      <c r="N271" s="219"/>
      <c r="O271" s="219" t="s">
        <v>256</v>
      </c>
      <c r="P271" s="224">
        <f t="shared" si="11"/>
        <v>70</v>
      </c>
      <c r="Q271" s="225" t="s">
        <v>180</v>
      </c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5.75">
      <c r="A272" s="239"/>
      <c r="B272" s="222" t="s">
        <v>210</v>
      </c>
      <c r="C272" s="223">
        <v>7</v>
      </c>
      <c r="D272" s="219" t="s">
        <v>255</v>
      </c>
      <c r="E272" s="219" t="s">
        <v>117</v>
      </c>
      <c r="F272" s="219" t="s">
        <v>255</v>
      </c>
      <c r="G272" s="219" t="s">
        <v>110</v>
      </c>
      <c r="H272" s="219"/>
      <c r="I272" s="219"/>
      <c r="J272" s="219"/>
      <c r="K272" s="219"/>
      <c r="L272" s="219"/>
      <c r="M272" s="219"/>
      <c r="N272" s="219"/>
      <c r="O272" s="219" t="s">
        <v>256</v>
      </c>
      <c r="P272" s="224">
        <f t="shared" si="11"/>
        <v>168</v>
      </c>
      <c r="Q272" s="225" t="s">
        <v>180</v>
      </c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5.75">
      <c r="A273" s="239"/>
      <c r="B273" s="222" t="s">
        <v>111</v>
      </c>
      <c r="C273" s="223">
        <v>1</v>
      </c>
      <c r="D273" s="219" t="s">
        <v>255</v>
      </c>
      <c r="E273" s="219" t="s">
        <v>110</v>
      </c>
      <c r="F273" s="219" t="s">
        <v>255</v>
      </c>
      <c r="G273" s="219" t="s">
        <v>110</v>
      </c>
      <c r="H273" s="219"/>
      <c r="I273" s="219"/>
      <c r="J273" s="219"/>
      <c r="K273" s="219"/>
      <c r="L273" s="219"/>
      <c r="M273" s="219"/>
      <c r="N273" s="219"/>
      <c r="O273" s="219" t="s">
        <v>256</v>
      </c>
      <c r="P273" s="224">
        <f t="shared" si="11"/>
        <v>16</v>
      </c>
      <c r="Q273" s="225" t="s">
        <v>180</v>
      </c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>
      <c r="A274" s="239"/>
      <c r="B274" s="222" t="s">
        <v>593</v>
      </c>
      <c r="C274" s="223">
        <v>2</v>
      </c>
      <c r="D274" s="219" t="s">
        <v>255</v>
      </c>
      <c r="E274" s="219" t="s">
        <v>110</v>
      </c>
      <c r="F274" s="219" t="s">
        <v>255</v>
      </c>
      <c r="G274" s="219" t="s">
        <v>110</v>
      </c>
      <c r="H274" s="219"/>
      <c r="I274" s="219"/>
      <c r="J274" s="219"/>
      <c r="K274" s="219"/>
      <c r="L274" s="219"/>
      <c r="M274" s="219"/>
      <c r="N274" s="219"/>
      <c r="O274" s="219" t="s">
        <v>256</v>
      </c>
      <c r="P274" s="224">
        <f t="shared" si="11"/>
        <v>32</v>
      </c>
      <c r="Q274" s="225" t="s">
        <v>180</v>
      </c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5.75">
      <c r="A275" s="239"/>
      <c r="B275" s="222"/>
      <c r="C275" s="223"/>
      <c r="D275" s="219"/>
      <c r="E275" s="219"/>
      <c r="F275" s="219"/>
      <c r="G275" s="219"/>
      <c r="H275" s="219"/>
      <c r="I275" s="219"/>
      <c r="J275" s="219"/>
      <c r="K275" s="219"/>
      <c r="L275" s="219"/>
      <c r="M275" s="219"/>
      <c r="N275" s="219" t="s">
        <v>197</v>
      </c>
      <c r="O275" s="219" t="s">
        <v>256</v>
      </c>
      <c r="P275" s="229">
        <f>SUM(P268:P274)</f>
        <v>408.5</v>
      </c>
      <c r="Q275" s="225" t="s">
        <v>180</v>
      </c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5.75">
      <c r="A276" s="239"/>
      <c r="B276" s="222"/>
      <c r="C276" s="223"/>
      <c r="D276" s="219"/>
      <c r="E276" s="219"/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24"/>
      <c r="Q276" s="225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5.75">
      <c r="A277" s="239"/>
      <c r="B277" s="222"/>
      <c r="C277" s="226"/>
      <c r="D277" s="219" t="s">
        <v>28</v>
      </c>
      <c r="E277" s="219"/>
      <c r="F277" s="219" t="s">
        <v>29</v>
      </c>
      <c r="G277" s="245">
        <f>P266</f>
        <v>4819.1499999999996</v>
      </c>
      <c r="H277" s="219" t="s">
        <v>209</v>
      </c>
      <c r="I277" s="245">
        <f>P275</f>
        <v>408.5</v>
      </c>
      <c r="J277" s="219" t="s">
        <v>30</v>
      </c>
      <c r="K277" s="105"/>
      <c r="L277" s="228"/>
      <c r="M277" s="228"/>
      <c r="N277" s="228" t="s">
        <v>197</v>
      </c>
      <c r="O277" s="219" t="s">
        <v>256</v>
      </c>
      <c r="P277" s="229">
        <f>G277-I277</f>
        <v>4410.6499999999996</v>
      </c>
      <c r="Q277" s="225" t="s">
        <v>180</v>
      </c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5.75">
      <c r="A278" s="239"/>
      <c r="B278" s="222"/>
      <c r="C278" s="218"/>
      <c r="D278" s="218"/>
      <c r="E278" s="219"/>
      <c r="F278" s="219"/>
      <c r="G278" s="105"/>
      <c r="H278" s="219"/>
      <c r="I278" s="226"/>
      <c r="J278" s="231"/>
      <c r="K278" s="219" t="s">
        <v>2</v>
      </c>
      <c r="L278" s="228"/>
      <c r="M278" s="234"/>
      <c r="N278" s="225"/>
      <c r="O278" s="219" t="s">
        <v>256</v>
      </c>
      <c r="P278" s="232">
        <v>2329</v>
      </c>
      <c r="Q278" s="225" t="s">
        <v>180</v>
      </c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5.75">
      <c r="A279" s="239"/>
      <c r="B279" s="222"/>
      <c r="C279" s="218"/>
      <c r="D279" s="218"/>
      <c r="E279" s="219" t="s">
        <v>3</v>
      </c>
      <c r="F279" s="219"/>
      <c r="G279" s="219"/>
      <c r="H279" s="231" t="s">
        <v>29</v>
      </c>
      <c r="I279" s="257">
        <f>P277</f>
        <v>4410.6499999999996</v>
      </c>
      <c r="J279" s="231" t="s">
        <v>22</v>
      </c>
      <c r="K279" s="257">
        <f>P278</f>
        <v>2329</v>
      </c>
      <c r="L279" s="225" t="s">
        <v>30</v>
      </c>
      <c r="M279" s="234"/>
      <c r="N279" s="225"/>
      <c r="O279" s="219" t="s">
        <v>256</v>
      </c>
      <c r="P279" s="238">
        <f>I279-K279</f>
        <v>2081.6499999999996</v>
      </c>
      <c r="Q279" s="225" t="s">
        <v>180</v>
      </c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5.75">
      <c r="A280" s="239" t="s">
        <v>104</v>
      </c>
      <c r="B280" s="794" t="s">
        <v>410</v>
      </c>
      <c r="C280" s="794"/>
      <c r="D280" s="794"/>
      <c r="E280" s="794"/>
      <c r="F280" s="794"/>
      <c r="G280" s="794"/>
      <c r="H280" s="794"/>
      <c r="I280" s="794"/>
      <c r="J280" s="794"/>
      <c r="K280" s="794"/>
      <c r="L280" s="794"/>
      <c r="M280" s="219"/>
      <c r="N280" s="219"/>
      <c r="O280" s="219"/>
      <c r="P280" s="231"/>
      <c r="Q280" s="225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5.75">
      <c r="A281" s="239"/>
      <c r="B281" s="216"/>
      <c r="C281" s="216"/>
      <c r="D281" s="216"/>
      <c r="E281" s="217" t="s">
        <v>488</v>
      </c>
      <c r="F281" s="216"/>
      <c r="G281" s="216"/>
      <c r="H281" s="216"/>
      <c r="I281" s="216"/>
      <c r="J281" s="216"/>
      <c r="K281" s="216"/>
      <c r="L281" s="216"/>
      <c r="M281" s="219"/>
      <c r="N281" s="219"/>
      <c r="O281" s="219"/>
      <c r="P281" s="231"/>
      <c r="Q281" s="225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5.75">
      <c r="A282" s="239"/>
      <c r="B282" s="263" t="s">
        <v>339</v>
      </c>
      <c r="C282" s="223"/>
      <c r="D282" s="219"/>
      <c r="E282" s="219"/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31"/>
      <c r="Q282" s="225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5.75">
      <c r="A283" s="239"/>
      <c r="B283" s="222" t="s">
        <v>340</v>
      </c>
      <c r="C283" s="223">
        <v>1</v>
      </c>
      <c r="D283" s="219" t="s">
        <v>255</v>
      </c>
      <c r="E283" s="219" t="s">
        <v>201</v>
      </c>
      <c r="F283" s="219" t="s">
        <v>202</v>
      </c>
      <c r="G283" s="219" t="s">
        <v>588</v>
      </c>
      <c r="H283" s="219" t="s">
        <v>203</v>
      </c>
      <c r="I283" s="219" t="s">
        <v>553</v>
      </c>
      <c r="J283" s="219" t="s">
        <v>204</v>
      </c>
      <c r="K283" s="219" t="s">
        <v>26</v>
      </c>
      <c r="L283" s="219"/>
      <c r="M283" s="219"/>
      <c r="N283" s="219"/>
      <c r="O283" s="219" t="s">
        <v>256</v>
      </c>
      <c r="P283" s="224">
        <f t="shared" ref="P283:P290" si="12">C283*E283*(G283+I283)*K283</f>
        <v>1440</v>
      </c>
      <c r="Q283" s="225" t="s">
        <v>196</v>
      </c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5.75">
      <c r="A284" s="239"/>
      <c r="B284" s="222" t="s">
        <v>583</v>
      </c>
      <c r="C284" s="223">
        <v>1</v>
      </c>
      <c r="D284" s="219" t="s">
        <v>255</v>
      </c>
      <c r="E284" s="219" t="s">
        <v>201</v>
      </c>
      <c r="F284" s="219" t="s">
        <v>202</v>
      </c>
      <c r="G284" s="219" t="s">
        <v>282</v>
      </c>
      <c r="H284" s="219" t="s">
        <v>203</v>
      </c>
      <c r="I284" s="219" t="s">
        <v>497</v>
      </c>
      <c r="J284" s="219" t="s">
        <v>204</v>
      </c>
      <c r="K284" s="219" t="s">
        <v>26</v>
      </c>
      <c r="L284" s="219"/>
      <c r="M284" s="219"/>
      <c r="N284" s="219"/>
      <c r="O284" s="219" t="s">
        <v>256</v>
      </c>
      <c r="P284" s="224">
        <f t="shared" si="12"/>
        <v>450</v>
      </c>
      <c r="Q284" s="225" t="s">
        <v>196</v>
      </c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5.75">
      <c r="A285" s="239"/>
      <c r="B285" s="222" t="s">
        <v>341</v>
      </c>
      <c r="C285" s="223">
        <v>2</v>
      </c>
      <c r="D285" s="219" t="s">
        <v>255</v>
      </c>
      <c r="E285" s="219" t="s">
        <v>201</v>
      </c>
      <c r="F285" s="219" t="s">
        <v>202</v>
      </c>
      <c r="G285" s="219" t="s">
        <v>117</v>
      </c>
      <c r="H285" s="219" t="s">
        <v>203</v>
      </c>
      <c r="I285" s="219" t="s">
        <v>589</v>
      </c>
      <c r="J285" s="219" t="s">
        <v>204</v>
      </c>
      <c r="K285" s="219" t="s">
        <v>26</v>
      </c>
      <c r="L285" s="219"/>
      <c r="M285" s="219"/>
      <c r="N285" s="219"/>
      <c r="O285" s="219" t="s">
        <v>256</v>
      </c>
      <c r="P285" s="224">
        <f t="shared" si="12"/>
        <v>488.15999999999997</v>
      </c>
      <c r="Q285" s="225" t="s">
        <v>196</v>
      </c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>
      <c r="A286" s="239"/>
      <c r="B286" s="222" t="s">
        <v>584</v>
      </c>
      <c r="C286" s="223">
        <v>1</v>
      </c>
      <c r="D286" s="219" t="s">
        <v>255</v>
      </c>
      <c r="E286" s="219" t="s">
        <v>201</v>
      </c>
      <c r="F286" s="219" t="s">
        <v>202</v>
      </c>
      <c r="G286" s="219" t="s">
        <v>345</v>
      </c>
      <c r="H286" s="219" t="s">
        <v>203</v>
      </c>
      <c r="I286" s="219" t="s">
        <v>497</v>
      </c>
      <c r="J286" s="219" t="s">
        <v>204</v>
      </c>
      <c r="K286" s="219" t="s">
        <v>26</v>
      </c>
      <c r="L286" s="219"/>
      <c r="M286" s="219"/>
      <c r="N286" s="219"/>
      <c r="O286" s="219" t="s">
        <v>256</v>
      </c>
      <c r="P286" s="224">
        <f t="shared" si="12"/>
        <v>738</v>
      </c>
      <c r="Q286" s="225" t="s">
        <v>196</v>
      </c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5.75">
      <c r="A287" s="239"/>
      <c r="B287" s="222" t="s">
        <v>342</v>
      </c>
      <c r="C287" s="223">
        <v>1</v>
      </c>
      <c r="D287" s="219" t="s">
        <v>255</v>
      </c>
      <c r="E287" s="219" t="s">
        <v>201</v>
      </c>
      <c r="F287" s="219" t="s">
        <v>202</v>
      </c>
      <c r="G287" s="219" t="s">
        <v>535</v>
      </c>
      <c r="H287" s="219" t="s">
        <v>203</v>
      </c>
      <c r="I287" s="219" t="s">
        <v>554</v>
      </c>
      <c r="J287" s="219" t="s">
        <v>204</v>
      </c>
      <c r="K287" s="219" t="s">
        <v>26</v>
      </c>
      <c r="L287" s="219"/>
      <c r="M287" s="219"/>
      <c r="N287" s="219"/>
      <c r="O287" s="219" t="s">
        <v>256</v>
      </c>
      <c r="P287" s="224">
        <f t="shared" si="12"/>
        <v>1290</v>
      </c>
      <c r="Q287" s="225" t="s">
        <v>196</v>
      </c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5.75">
      <c r="A288" s="239"/>
      <c r="B288" s="222" t="s">
        <v>343</v>
      </c>
      <c r="C288" s="223">
        <v>1</v>
      </c>
      <c r="D288" s="219" t="s">
        <v>255</v>
      </c>
      <c r="E288" s="219" t="s">
        <v>201</v>
      </c>
      <c r="F288" s="219" t="s">
        <v>202</v>
      </c>
      <c r="G288" s="219" t="s">
        <v>533</v>
      </c>
      <c r="H288" s="219" t="s">
        <v>203</v>
      </c>
      <c r="I288" s="219" t="s">
        <v>282</v>
      </c>
      <c r="J288" s="219" t="s">
        <v>204</v>
      </c>
      <c r="K288" s="219" t="s">
        <v>26</v>
      </c>
      <c r="L288" s="219"/>
      <c r="M288" s="219"/>
      <c r="N288" s="219"/>
      <c r="O288" s="219" t="s">
        <v>256</v>
      </c>
      <c r="P288" s="224">
        <f t="shared" si="12"/>
        <v>648</v>
      </c>
      <c r="Q288" s="225" t="s">
        <v>196</v>
      </c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5.75">
      <c r="A289" s="239"/>
      <c r="B289" s="222" t="s">
        <v>344</v>
      </c>
      <c r="C289" s="223">
        <v>1</v>
      </c>
      <c r="D289" s="219" t="s">
        <v>255</v>
      </c>
      <c r="E289" s="219" t="s">
        <v>201</v>
      </c>
      <c r="F289" s="219" t="s">
        <v>202</v>
      </c>
      <c r="G289" s="219" t="s">
        <v>26</v>
      </c>
      <c r="H289" s="219" t="s">
        <v>203</v>
      </c>
      <c r="I289" s="219" t="s">
        <v>594</v>
      </c>
      <c r="J289" s="219" t="s">
        <v>204</v>
      </c>
      <c r="K289" s="219" t="s">
        <v>591</v>
      </c>
      <c r="L289" s="219"/>
      <c r="M289" s="219"/>
      <c r="N289" s="219"/>
      <c r="O289" s="219" t="s">
        <v>256</v>
      </c>
      <c r="P289" s="224">
        <f t="shared" si="12"/>
        <v>342</v>
      </c>
      <c r="Q289" s="225" t="s">
        <v>196</v>
      </c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5.75">
      <c r="A290" s="239"/>
      <c r="B290" s="222" t="s">
        <v>341</v>
      </c>
      <c r="C290" s="223">
        <v>2</v>
      </c>
      <c r="D290" s="219" t="s">
        <v>255</v>
      </c>
      <c r="E290" s="219" t="s">
        <v>201</v>
      </c>
      <c r="F290" s="219" t="s">
        <v>202</v>
      </c>
      <c r="G290" s="219" t="s">
        <v>117</v>
      </c>
      <c r="H290" s="219" t="s">
        <v>203</v>
      </c>
      <c r="I290" s="219" t="s">
        <v>117</v>
      </c>
      <c r="J290" s="219" t="s">
        <v>204</v>
      </c>
      <c r="K290" s="219" t="s">
        <v>26</v>
      </c>
      <c r="L290" s="219"/>
      <c r="M290" s="219"/>
      <c r="N290" s="219"/>
      <c r="O290" s="219" t="s">
        <v>256</v>
      </c>
      <c r="P290" s="224">
        <f t="shared" si="12"/>
        <v>576</v>
      </c>
      <c r="Q290" s="225" t="s">
        <v>196</v>
      </c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5.75">
      <c r="A291" s="239"/>
      <c r="B291" s="222"/>
      <c r="C291" s="223"/>
      <c r="D291" s="219"/>
      <c r="E291" s="219"/>
      <c r="F291" s="219"/>
      <c r="G291" s="219"/>
      <c r="H291" s="219"/>
      <c r="I291" s="219"/>
      <c r="J291" s="219"/>
      <c r="K291" s="219"/>
      <c r="L291" s="219"/>
      <c r="M291" s="219"/>
      <c r="N291" s="219" t="s">
        <v>197</v>
      </c>
      <c r="O291" s="219" t="s">
        <v>256</v>
      </c>
      <c r="P291" s="229">
        <f>SUM(P283:P290)</f>
        <v>5972.16</v>
      </c>
      <c r="Q291" s="225" t="s">
        <v>196</v>
      </c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5.75">
      <c r="A292" s="239"/>
      <c r="B292" s="222" t="s">
        <v>338</v>
      </c>
      <c r="C292" s="223"/>
      <c r="D292" s="219"/>
      <c r="E292" s="219"/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31"/>
      <c r="Q292" s="225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5.75">
      <c r="A293" s="239"/>
      <c r="B293" s="222" t="s">
        <v>346</v>
      </c>
      <c r="C293" s="223">
        <v>4</v>
      </c>
      <c r="D293" s="219" t="s">
        <v>255</v>
      </c>
      <c r="E293" s="219" t="s">
        <v>24</v>
      </c>
      <c r="F293" s="219" t="s">
        <v>255</v>
      </c>
      <c r="G293" s="219" t="s">
        <v>114</v>
      </c>
      <c r="H293" s="219"/>
      <c r="I293" s="219"/>
      <c r="J293" s="219"/>
      <c r="K293" s="219"/>
      <c r="L293" s="219"/>
      <c r="M293" s="219"/>
      <c r="N293" s="219"/>
      <c r="O293" s="219" t="s">
        <v>256</v>
      </c>
      <c r="P293" s="224">
        <f t="shared" ref="P293:P301" si="13">SUM(C293*E293*G293)</f>
        <v>240</v>
      </c>
      <c r="Q293" s="225" t="s">
        <v>196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5.75">
      <c r="A294" s="239"/>
      <c r="B294" s="222" t="s">
        <v>113</v>
      </c>
      <c r="C294" s="223">
        <v>2</v>
      </c>
      <c r="D294" s="219" t="s">
        <v>255</v>
      </c>
      <c r="E294" s="219" t="s">
        <v>110</v>
      </c>
      <c r="F294" s="219" t="s">
        <v>255</v>
      </c>
      <c r="G294" s="219" t="s">
        <v>120</v>
      </c>
      <c r="H294" s="219"/>
      <c r="I294" s="219"/>
      <c r="J294" s="219"/>
      <c r="K294" s="219"/>
      <c r="L294" s="219"/>
      <c r="M294" s="219"/>
      <c r="N294" s="219"/>
      <c r="O294" s="219" t="s">
        <v>256</v>
      </c>
      <c r="P294" s="224">
        <f t="shared" si="13"/>
        <v>68</v>
      </c>
      <c r="Q294" s="225" t="s">
        <v>196</v>
      </c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5.75">
      <c r="A295" s="239"/>
      <c r="B295" s="222" t="s">
        <v>112</v>
      </c>
      <c r="C295" s="223">
        <v>1</v>
      </c>
      <c r="D295" s="219" t="s">
        <v>255</v>
      </c>
      <c r="E295" s="219" t="s">
        <v>193</v>
      </c>
      <c r="F295" s="219" t="s">
        <v>255</v>
      </c>
      <c r="G295" s="219" t="s">
        <v>120</v>
      </c>
      <c r="H295" s="219"/>
      <c r="I295" s="219"/>
      <c r="J295" s="219"/>
      <c r="K295" s="219"/>
      <c r="L295" s="219"/>
      <c r="M295" s="219"/>
      <c r="N295" s="219"/>
      <c r="O295" s="219" t="s">
        <v>256</v>
      </c>
      <c r="P295" s="224">
        <f t="shared" si="13"/>
        <v>29.75</v>
      </c>
      <c r="Q295" s="225" t="s">
        <v>196</v>
      </c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5.75">
      <c r="A296" s="239"/>
      <c r="B296" s="222" t="s">
        <v>347</v>
      </c>
      <c r="C296" s="223">
        <v>1</v>
      </c>
      <c r="D296" s="219" t="s">
        <v>255</v>
      </c>
      <c r="E296" s="219" t="s">
        <v>93</v>
      </c>
      <c r="F296" s="219" t="s">
        <v>255</v>
      </c>
      <c r="G296" s="219" t="s">
        <v>349</v>
      </c>
      <c r="H296" s="219"/>
      <c r="I296" s="219"/>
      <c r="J296" s="219"/>
      <c r="K296" s="219"/>
      <c r="L296" s="219"/>
      <c r="M296" s="219"/>
      <c r="N296" s="219"/>
      <c r="O296" s="219" t="s">
        <v>256</v>
      </c>
      <c r="P296" s="224">
        <f t="shared" si="13"/>
        <v>21.509999999999998</v>
      </c>
      <c r="Q296" s="225" t="s">
        <v>196</v>
      </c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5.75">
      <c r="A297" s="239"/>
      <c r="B297" s="222" t="s">
        <v>592</v>
      </c>
      <c r="C297" s="223">
        <v>4</v>
      </c>
      <c r="D297" s="219" t="s">
        <v>255</v>
      </c>
      <c r="E297" s="219" t="s">
        <v>205</v>
      </c>
      <c r="F297" s="219" t="s">
        <v>255</v>
      </c>
      <c r="G297" s="219" t="s">
        <v>594</v>
      </c>
      <c r="H297" s="219"/>
      <c r="I297" s="219"/>
      <c r="J297" s="219"/>
      <c r="K297" s="219"/>
      <c r="L297" s="219"/>
      <c r="M297" s="219"/>
      <c r="N297" s="219"/>
      <c r="O297" s="219" t="s">
        <v>256</v>
      </c>
      <c r="P297" s="224">
        <f t="shared" si="13"/>
        <v>70</v>
      </c>
      <c r="Q297" s="225" t="s">
        <v>196</v>
      </c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>
      <c r="A298" s="239"/>
      <c r="B298" s="222" t="s">
        <v>210</v>
      </c>
      <c r="C298" s="223">
        <v>9</v>
      </c>
      <c r="D298" s="219" t="s">
        <v>255</v>
      </c>
      <c r="E298" s="219" t="s">
        <v>117</v>
      </c>
      <c r="F298" s="219" t="s">
        <v>255</v>
      </c>
      <c r="G298" s="219" t="s">
        <v>195</v>
      </c>
      <c r="H298" s="219"/>
      <c r="I298" s="219"/>
      <c r="J298" s="219"/>
      <c r="K298" s="219"/>
      <c r="L298" s="219"/>
      <c r="M298" s="219"/>
      <c r="N298" s="219"/>
      <c r="O298" s="219" t="s">
        <v>256</v>
      </c>
      <c r="P298" s="224">
        <f t="shared" si="13"/>
        <v>297</v>
      </c>
      <c r="Q298" s="225" t="s">
        <v>196</v>
      </c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5.75">
      <c r="A299" s="239"/>
      <c r="B299" s="222" t="s">
        <v>348</v>
      </c>
      <c r="C299" s="223">
        <v>2</v>
      </c>
      <c r="D299" s="219" t="s">
        <v>255</v>
      </c>
      <c r="E299" s="219" t="s">
        <v>110</v>
      </c>
      <c r="F299" s="219" t="s">
        <v>255</v>
      </c>
      <c r="G299" s="219" t="s">
        <v>195</v>
      </c>
      <c r="H299" s="219"/>
      <c r="I299" s="219"/>
      <c r="J299" s="219"/>
      <c r="K299" s="219"/>
      <c r="L299" s="219"/>
      <c r="M299" s="219"/>
      <c r="N299" s="219"/>
      <c r="O299" s="219" t="s">
        <v>256</v>
      </c>
      <c r="P299" s="224">
        <f t="shared" si="13"/>
        <v>44</v>
      </c>
      <c r="Q299" s="225" t="s">
        <v>196</v>
      </c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5.75">
      <c r="A300" s="239"/>
      <c r="B300" s="222" t="s">
        <v>593</v>
      </c>
      <c r="C300" s="223">
        <v>3</v>
      </c>
      <c r="D300" s="219" t="s">
        <v>255</v>
      </c>
      <c r="E300" s="219" t="s">
        <v>205</v>
      </c>
      <c r="F300" s="219" t="s">
        <v>255</v>
      </c>
      <c r="G300" s="219" t="s">
        <v>195</v>
      </c>
      <c r="H300" s="219"/>
      <c r="I300" s="219"/>
      <c r="J300" s="219"/>
      <c r="K300" s="219"/>
      <c r="L300" s="219"/>
      <c r="M300" s="219"/>
      <c r="N300" s="219"/>
      <c r="O300" s="219" t="s">
        <v>256</v>
      </c>
      <c r="P300" s="224">
        <f t="shared" si="13"/>
        <v>41.25</v>
      </c>
      <c r="Q300" s="225" t="s">
        <v>196</v>
      </c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5.75">
      <c r="A301" s="239"/>
      <c r="B301" s="222" t="s">
        <v>575</v>
      </c>
      <c r="C301" s="223">
        <v>4</v>
      </c>
      <c r="D301" s="219" t="s">
        <v>255</v>
      </c>
      <c r="E301" s="219" t="s">
        <v>205</v>
      </c>
      <c r="F301" s="219" t="s">
        <v>255</v>
      </c>
      <c r="G301" s="219" t="s">
        <v>206</v>
      </c>
      <c r="H301" s="219"/>
      <c r="I301" s="219"/>
      <c r="J301" s="219"/>
      <c r="K301" s="219"/>
      <c r="L301" s="219"/>
      <c r="M301" s="219"/>
      <c r="N301" s="219"/>
      <c r="O301" s="219" t="s">
        <v>256</v>
      </c>
      <c r="P301" s="224">
        <f t="shared" si="13"/>
        <v>15</v>
      </c>
      <c r="Q301" s="225" t="s">
        <v>196</v>
      </c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5.75">
      <c r="A302" s="239"/>
      <c r="B302" s="222"/>
      <c r="C302" s="223"/>
      <c r="D302" s="219"/>
      <c r="E302" s="219"/>
      <c r="F302" s="219"/>
      <c r="G302" s="219"/>
      <c r="H302" s="219"/>
      <c r="I302" s="219"/>
      <c r="J302" s="219"/>
      <c r="K302" s="219"/>
      <c r="L302" s="219"/>
      <c r="M302" s="219"/>
      <c r="N302" s="219" t="s">
        <v>197</v>
      </c>
      <c r="O302" s="219" t="s">
        <v>256</v>
      </c>
      <c r="P302" s="229">
        <f>SUM(P293:P301)</f>
        <v>826.51</v>
      </c>
      <c r="Q302" s="225" t="s">
        <v>196</v>
      </c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5.75">
      <c r="A303" s="239"/>
      <c r="B303" s="222"/>
      <c r="C303" s="223"/>
      <c r="D303" s="219"/>
      <c r="E303" s="219"/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31"/>
      <c r="Q303" s="225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5.75">
      <c r="A304" s="239"/>
      <c r="B304" s="222"/>
      <c r="C304" s="226"/>
      <c r="D304" s="219" t="s">
        <v>28</v>
      </c>
      <c r="E304" s="219"/>
      <c r="F304" s="219" t="s">
        <v>29</v>
      </c>
      <c r="G304" s="245">
        <f>P291</f>
        <v>5972.16</v>
      </c>
      <c r="H304" s="219" t="s">
        <v>209</v>
      </c>
      <c r="I304" s="245">
        <f>P302</f>
        <v>826.51</v>
      </c>
      <c r="J304" s="219" t="s">
        <v>30</v>
      </c>
      <c r="K304" s="105"/>
      <c r="L304" s="228"/>
      <c r="M304" s="228"/>
      <c r="N304" s="228" t="s">
        <v>197</v>
      </c>
      <c r="O304" s="219" t="s">
        <v>256</v>
      </c>
      <c r="P304" s="229">
        <f>G304-I304</f>
        <v>5145.6499999999996</v>
      </c>
      <c r="Q304" s="225" t="s">
        <v>196</v>
      </c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5.75">
      <c r="A305" s="239"/>
      <c r="B305" s="263" t="s">
        <v>350</v>
      </c>
      <c r="C305" s="223"/>
      <c r="D305" s="219"/>
      <c r="E305" s="219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31"/>
      <c r="Q305" s="225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5.75">
      <c r="A306" s="239"/>
      <c r="B306" s="222" t="s">
        <v>351</v>
      </c>
      <c r="C306" s="223">
        <v>1</v>
      </c>
      <c r="D306" s="219" t="s">
        <v>255</v>
      </c>
      <c r="E306" s="219" t="s">
        <v>354</v>
      </c>
      <c r="F306" s="219" t="s">
        <v>255</v>
      </c>
      <c r="G306" s="219" t="s">
        <v>169</v>
      </c>
      <c r="H306" s="219"/>
      <c r="I306" s="219"/>
      <c r="J306" s="219"/>
      <c r="K306" s="219"/>
      <c r="L306" s="219"/>
      <c r="M306" s="219"/>
      <c r="N306" s="219"/>
      <c r="O306" s="219" t="s">
        <v>256</v>
      </c>
      <c r="P306" s="224">
        <f>SUM(C306*E306*G306)</f>
        <v>480.5</v>
      </c>
      <c r="Q306" s="225" t="s">
        <v>196</v>
      </c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5.75">
      <c r="A307" s="239"/>
      <c r="B307" s="222" t="s">
        <v>352</v>
      </c>
      <c r="C307" s="223">
        <v>1</v>
      </c>
      <c r="D307" s="219" t="s">
        <v>255</v>
      </c>
      <c r="E307" s="219" t="s">
        <v>355</v>
      </c>
      <c r="F307" s="219" t="s">
        <v>255</v>
      </c>
      <c r="G307" s="219" t="s">
        <v>193</v>
      </c>
      <c r="H307" s="219"/>
      <c r="I307" s="219"/>
      <c r="J307" s="219"/>
      <c r="K307" s="219"/>
      <c r="L307" s="219"/>
      <c r="M307" s="219"/>
      <c r="N307" s="219"/>
      <c r="O307" s="219" t="s">
        <v>256</v>
      </c>
      <c r="P307" s="224">
        <f t="shared" ref="P307:P319" si="14">SUM(C307*E307*G307)</f>
        <v>109.375</v>
      </c>
      <c r="Q307" s="225" t="s">
        <v>196</v>
      </c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5.75">
      <c r="A308" s="239"/>
      <c r="B308" s="222" t="s">
        <v>353</v>
      </c>
      <c r="C308" s="223">
        <v>1</v>
      </c>
      <c r="D308" s="219" t="s">
        <v>255</v>
      </c>
      <c r="E308" s="219" t="s">
        <v>356</v>
      </c>
      <c r="F308" s="219" t="s">
        <v>255</v>
      </c>
      <c r="G308" s="219" t="s">
        <v>169</v>
      </c>
      <c r="H308" s="219"/>
      <c r="I308" s="219"/>
      <c r="J308" s="219"/>
      <c r="K308" s="219"/>
      <c r="L308" s="219"/>
      <c r="M308" s="219"/>
      <c r="N308" s="219"/>
      <c r="O308" s="219" t="s">
        <v>256</v>
      </c>
      <c r="P308" s="224">
        <f t="shared" si="14"/>
        <v>746.63499999999999</v>
      </c>
      <c r="Q308" s="225" t="s">
        <v>196</v>
      </c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5.75">
      <c r="A309" s="239"/>
      <c r="B309" s="222"/>
      <c r="C309" s="223">
        <v>1</v>
      </c>
      <c r="D309" s="219" t="s">
        <v>255</v>
      </c>
      <c r="E309" s="219" t="s">
        <v>499</v>
      </c>
      <c r="F309" s="219" t="s">
        <v>255</v>
      </c>
      <c r="G309" s="219" t="s">
        <v>169</v>
      </c>
      <c r="H309" s="219"/>
      <c r="I309" s="219"/>
      <c r="J309" s="219"/>
      <c r="K309" s="219"/>
      <c r="L309" s="219"/>
      <c r="M309" s="219"/>
      <c r="N309" s="219"/>
      <c r="O309" s="219" t="s">
        <v>256</v>
      </c>
      <c r="P309" s="224">
        <f t="shared" si="14"/>
        <v>178.25</v>
      </c>
      <c r="Q309" s="225" t="s">
        <v>196</v>
      </c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>
      <c r="A310" s="239"/>
      <c r="B310" s="222"/>
      <c r="C310" s="223">
        <v>1</v>
      </c>
      <c r="D310" s="219" t="s">
        <v>255</v>
      </c>
      <c r="E310" s="219" t="s">
        <v>357</v>
      </c>
      <c r="F310" s="219" t="s">
        <v>255</v>
      </c>
      <c r="G310" s="219" t="s">
        <v>169</v>
      </c>
      <c r="H310" s="219"/>
      <c r="I310" s="219"/>
      <c r="J310" s="219"/>
      <c r="K310" s="219"/>
      <c r="L310" s="219"/>
      <c r="M310" s="219"/>
      <c r="N310" s="219"/>
      <c r="O310" s="219" t="s">
        <v>256</v>
      </c>
      <c r="P310" s="224">
        <f t="shared" si="14"/>
        <v>508.86499999999995</v>
      </c>
      <c r="Q310" s="225" t="s">
        <v>196</v>
      </c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5.75">
      <c r="A311" s="239"/>
      <c r="B311" s="222"/>
      <c r="C311" s="223">
        <v>1</v>
      </c>
      <c r="D311" s="219" t="s">
        <v>255</v>
      </c>
      <c r="E311" s="219" t="s">
        <v>591</v>
      </c>
      <c r="F311" s="219" t="s">
        <v>255</v>
      </c>
      <c r="G311" s="219" t="s">
        <v>169</v>
      </c>
      <c r="H311" s="219"/>
      <c r="I311" s="219"/>
      <c r="J311" s="219"/>
      <c r="K311" s="219"/>
      <c r="L311" s="219"/>
      <c r="M311" s="219"/>
      <c r="N311" s="219"/>
      <c r="O311" s="219" t="s">
        <v>256</v>
      </c>
      <c r="P311" s="224">
        <f t="shared" si="14"/>
        <v>139.5</v>
      </c>
      <c r="Q311" s="225" t="s">
        <v>196</v>
      </c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5.75">
      <c r="A312" s="239"/>
      <c r="B312" s="222"/>
      <c r="C312" s="223">
        <v>1</v>
      </c>
      <c r="D312" s="219" t="s">
        <v>255</v>
      </c>
      <c r="E312" s="219" t="s">
        <v>94</v>
      </c>
      <c r="F312" s="219" t="s">
        <v>255</v>
      </c>
      <c r="G312" s="219" t="s">
        <v>169</v>
      </c>
      <c r="H312" s="219"/>
      <c r="I312" s="219"/>
      <c r="J312" s="219"/>
      <c r="K312" s="219"/>
      <c r="L312" s="219"/>
      <c r="M312" s="219"/>
      <c r="N312" s="219"/>
      <c r="O312" s="219" t="s">
        <v>256</v>
      </c>
      <c r="P312" s="224">
        <f t="shared" si="14"/>
        <v>286.75</v>
      </c>
      <c r="Q312" s="225" t="s">
        <v>196</v>
      </c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5.75">
      <c r="A313" s="239"/>
      <c r="B313" s="222" t="s">
        <v>352</v>
      </c>
      <c r="C313" s="223">
        <v>1</v>
      </c>
      <c r="D313" s="219" t="s">
        <v>255</v>
      </c>
      <c r="E313" s="219" t="s">
        <v>358</v>
      </c>
      <c r="F313" s="219" t="s">
        <v>255</v>
      </c>
      <c r="G313" s="219" t="s">
        <v>193</v>
      </c>
      <c r="H313" s="219"/>
      <c r="I313" s="219"/>
      <c r="J313" s="219"/>
      <c r="K313" s="219"/>
      <c r="L313" s="219"/>
      <c r="M313" s="219"/>
      <c r="N313" s="219"/>
      <c r="O313" s="219" t="s">
        <v>256</v>
      </c>
      <c r="P313" s="224">
        <f t="shared" si="14"/>
        <v>427</v>
      </c>
      <c r="Q313" s="225" t="s">
        <v>196</v>
      </c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5.75">
      <c r="A314" s="239"/>
      <c r="B314" s="222" t="s">
        <v>359</v>
      </c>
      <c r="C314" s="223">
        <v>1</v>
      </c>
      <c r="D314" s="219" t="s">
        <v>255</v>
      </c>
      <c r="E314" s="219" t="s">
        <v>544</v>
      </c>
      <c r="F314" s="219" t="s">
        <v>255</v>
      </c>
      <c r="G314" s="219" t="s">
        <v>169</v>
      </c>
      <c r="H314" s="219"/>
      <c r="I314" s="219"/>
      <c r="J314" s="219"/>
      <c r="K314" s="219"/>
      <c r="L314" s="219"/>
      <c r="M314" s="219"/>
      <c r="N314" s="219"/>
      <c r="O314" s="219" t="s">
        <v>256</v>
      </c>
      <c r="P314" s="224">
        <f t="shared" si="14"/>
        <v>441.75</v>
      </c>
      <c r="Q314" s="225" t="s">
        <v>196</v>
      </c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5.75">
      <c r="A315" s="239"/>
      <c r="B315" s="222" t="s">
        <v>360</v>
      </c>
      <c r="C315" s="223">
        <v>1</v>
      </c>
      <c r="D315" s="219" t="s">
        <v>255</v>
      </c>
      <c r="E315" s="219" t="s">
        <v>544</v>
      </c>
      <c r="F315" s="219" t="s">
        <v>255</v>
      </c>
      <c r="G315" s="219" t="s">
        <v>193</v>
      </c>
      <c r="H315" s="219"/>
      <c r="I315" s="219"/>
      <c r="J315" s="219"/>
      <c r="K315" s="219"/>
      <c r="L315" s="219"/>
      <c r="M315" s="219"/>
      <c r="N315" s="219"/>
      <c r="O315" s="219" t="s">
        <v>256</v>
      </c>
      <c r="P315" s="224">
        <f t="shared" si="14"/>
        <v>99.75</v>
      </c>
      <c r="Q315" s="225" t="s">
        <v>196</v>
      </c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5.75">
      <c r="A316" s="239"/>
      <c r="B316" s="222" t="s">
        <v>361</v>
      </c>
      <c r="C316" s="223">
        <v>1</v>
      </c>
      <c r="D316" s="219" t="s">
        <v>255</v>
      </c>
      <c r="E316" s="219" t="s">
        <v>595</v>
      </c>
      <c r="F316" s="219" t="s">
        <v>255</v>
      </c>
      <c r="G316" s="219" t="s">
        <v>169</v>
      </c>
      <c r="H316" s="219"/>
      <c r="I316" s="219"/>
      <c r="J316" s="219"/>
      <c r="K316" s="219"/>
      <c r="L316" s="219"/>
      <c r="M316" s="219"/>
      <c r="N316" s="219"/>
      <c r="O316" s="219" t="s">
        <v>256</v>
      </c>
      <c r="P316" s="224">
        <f t="shared" si="14"/>
        <v>275.125</v>
      </c>
      <c r="Q316" s="225" t="s">
        <v>196</v>
      </c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5.75">
      <c r="A317" s="239"/>
      <c r="B317" s="222" t="s">
        <v>352</v>
      </c>
      <c r="C317" s="223">
        <v>1</v>
      </c>
      <c r="D317" s="219" t="s">
        <v>255</v>
      </c>
      <c r="E317" s="219" t="s">
        <v>595</v>
      </c>
      <c r="F317" s="219" t="s">
        <v>255</v>
      </c>
      <c r="G317" s="219" t="s">
        <v>193</v>
      </c>
      <c r="H317" s="219"/>
      <c r="I317" s="219"/>
      <c r="J317" s="219"/>
      <c r="K317" s="219"/>
      <c r="L317" s="219"/>
      <c r="M317" s="219"/>
      <c r="N317" s="219"/>
      <c r="O317" s="219" t="s">
        <v>256</v>
      </c>
      <c r="P317" s="224">
        <f t="shared" si="14"/>
        <v>62.125</v>
      </c>
      <c r="Q317" s="225" t="s">
        <v>196</v>
      </c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5.75">
      <c r="A318" s="239"/>
      <c r="B318" s="222" t="s">
        <v>362</v>
      </c>
      <c r="C318" s="223">
        <v>1</v>
      </c>
      <c r="D318" s="219" t="s">
        <v>255</v>
      </c>
      <c r="E318" s="219" t="s">
        <v>357</v>
      </c>
      <c r="F318" s="219" t="s">
        <v>255</v>
      </c>
      <c r="G318" s="219" t="s">
        <v>169</v>
      </c>
      <c r="H318" s="219"/>
      <c r="I318" s="219"/>
      <c r="J318" s="219"/>
      <c r="K318" s="219"/>
      <c r="L318" s="219"/>
      <c r="M318" s="219"/>
      <c r="N318" s="219"/>
      <c r="O318" s="219" t="s">
        <v>256</v>
      </c>
      <c r="P318" s="224">
        <f t="shared" si="14"/>
        <v>508.86499999999995</v>
      </c>
      <c r="Q318" s="225" t="s">
        <v>196</v>
      </c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5.75">
      <c r="A319" s="239"/>
      <c r="B319" s="222" t="s">
        <v>352</v>
      </c>
      <c r="C319" s="223">
        <v>1</v>
      </c>
      <c r="D319" s="219" t="s">
        <v>255</v>
      </c>
      <c r="E319" s="219" t="s">
        <v>357</v>
      </c>
      <c r="F319" s="219" t="s">
        <v>255</v>
      </c>
      <c r="G319" s="219" t="s">
        <v>193</v>
      </c>
      <c r="H319" s="219"/>
      <c r="I319" s="219"/>
      <c r="J319" s="219"/>
      <c r="K319" s="219"/>
      <c r="L319" s="219"/>
      <c r="M319" s="219"/>
      <c r="N319" s="219"/>
      <c r="O319" s="219" t="s">
        <v>256</v>
      </c>
      <c r="P319" s="224">
        <f t="shared" si="14"/>
        <v>114.905</v>
      </c>
      <c r="Q319" s="225" t="s">
        <v>196</v>
      </c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5.75">
      <c r="A320" s="239"/>
      <c r="B320" s="222"/>
      <c r="C320" s="223"/>
      <c r="D320" s="219"/>
      <c r="E320" s="219"/>
      <c r="F320" s="219"/>
      <c r="G320" s="219"/>
      <c r="H320" s="219"/>
      <c r="I320" s="219"/>
      <c r="J320" s="219"/>
      <c r="K320" s="219"/>
      <c r="L320" s="219"/>
      <c r="M320" s="219"/>
      <c r="N320" s="219" t="s">
        <v>197</v>
      </c>
      <c r="O320" s="219" t="s">
        <v>256</v>
      </c>
      <c r="P320" s="229">
        <f>SUM(P306:P319)</f>
        <v>4379.3949999999995</v>
      </c>
      <c r="Q320" s="225" t="s">
        <v>196</v>
      </c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5.75">
      <c r="A321" s="239"/>
      <c r="B321" s="222"/>
      <c r="C321" s="223"/>
      <c r="D321" s="219"/>
      <c r="E321" s="219"/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24"/>
      <c r="Q321" s="225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>
      <c r="A322" s="239"/>
      <c r="B322" s="222"/>
      <c r="C322" s="223"/>
      <c r="D322" s="219"/>
      <c r="E322" s="801" t="s">
        <v>363</v>
      </c>
      <c r="F322" s="801"/>
      <c r="G322" s="801"/>
      <c r="H322" s="231" t="s">
        <v>29</v>
      </c>
      <c r="I322" s="245">
        <f>P304</f>
        <v>5145.6499999999996</v>
      </c>
      <c r="J322" s="219" t="s">
        <v>203</v>
      </c>
      <c r="K322" s="235">
        <f>P320</f>
        <v>4379.3949999999995</v>
      </c>
      <c r="L322" s="225" t="s">
        <v>30</v>
      </c>
      <c r="M322" s="219"/>
      <c r="N322" s="219" t="s">
        <v>197</v>
      </c>
      <c r="O322" s="219" t="s">
        <v>256</v>
      </c>
      <c r="P322" s="229">
        <f>I322+K322</f>
        <v>9525.0449999999983</v>
      </c>
      <c r="Q322" s="225" t="s">
        <v>196</v>
      </c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5.75">
      <c r="A323" s="239"/>
      <c r="B323" s="222"/>
      <c r="C323" s="218"/>
      <c r="D323" s="218"/>
      <c r="E323" s="219"/>
      <c r="F323" s="219"/>
      <c r="G323" s="105"/>
      <c r="H323" s="219"/>
      <c r="I323" s="226"/>
      <c r="J323" s="231"/>
      <c r="K323" s="219" t="s">
        <v>2</v>
      </c>
      <c r="L323" s="228"/>
      <c r="M323" s="234"/>
      <c r="N323" s="225"/>
      <c r="O323" s="219" t="s">
        <v>256</v>
      </c>
      <c r="P323" s="232">
        <v>2061</v>
      </c>
      <c r="Q323" s="225" t="s">
        <v>196</v>
      </c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5.75">
      <c r="A324" s="239"/>
      <c r="B324" s="222"/>
      <c r="C324" s="218"/>
      <c r="D324" s="218"/>
      <c r="E324" s="219" t="s">
        <v>3</v>
      </c>
      <c r="F324" s="219"/>
      <c r="G324" s="219"/>
      <c r="H324" s="231" t="s">
        <v>29</v>
      </c>
      <c r="I324" s="257">
        <f>P322</f>
        <v>9525.0449999999983</v>
      </c>
      <c r="J324" s="231" t="s">
        <v>22</v>
      </c>
      <c r="K324" s="257">
        <f>P323</f>
        <v>2061</v>
      </c>
      <c r="L324" s="225" t="s">
        <v>30</v>
      </c>
      <c r="M324" s="234"/>
      <c r="N324" s="225"/>
      <c r="O324" s="219" t="s">
        <v>256</v>
      </c>
      <c r="P324" s="238">
        <f>I324-K324</f>
        <v>7464.0449999999983</v>
      </c>
      <c r="Q324" s="225" t="s">
        <v>196</v>
      </c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5.75">
      <c r="A325" s="239" t="s">
        <v>106</v>
      </c>
      <c r="B325" s="794" t="s">
        <v>411</v>
      </c>
      <c r="C325" s="794"/>
      <c r="D325" s="794"/>
      <c r="E325" s="794"/>
      <c r="F325" s="794"/>
      <c r="G325" s="794"/>
      <c r="H325" s="794"/>
      <c r="I325" s="794"/>
      <c r="J325" s="794"/>
      <c r="K325" s="794"/>
      <c r="L325" s="794"/>
      <c r="M325" s="794"/>
      <c r="N325" s="219"/>
      <c r="O325" s="219"/>
      <c r="P325" s="224"/>
      <c r="Q325" s="225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5.75">
      <c r="A326" s="239"/>
      <c r="B326" s="216"/>
      <c r="C326" s="216"/>
      <c r="D326" s="216"/>
      <c r="E326" s="217" t="s">
        <v>488</v>
      </c>
      <c r="F326" s="216"/>
      <c r="G326" s="216"/>
      <c r="H326" s="216"/>
      <c r="I326" s="216"/>
      <c r="J326" s="216"/>
      <c r="K326" s="216"/>
      <c r="L326" s="216"/>
      <c r="M326" s="216"/>
      <c r="N326" s="219"/>
      <c r="O326" s="219"/>
      <c r="P326" s="224"/>
      <c r="Q326" s="225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5.75">
      <c r="A327" s="239"/>
      <c r="B327" s="222" t="s">
        <v>364</v>
      </c>
      <c r="C327" s="223">
        <v>4</v>
      </c>
      <c r="D327" s="219" t="s">
        <v>255</v>
      </c>
      <c r="E327" s="219" t="s">
        <v>0</v>
      </c>
      <c r="F327" s="219" t="s">
        <v>255</v>
      </c>
      <c r="G327" s="219" t="s">
        <v>120</v>
      </c>
      <c r="H327" s="219"/>
      <c r="I327" s="219"/>
      <c r="J327" s="219"/>
      <c r="K327" s="219"/>
      <c r="L327" s="219"/>
      <c r="M327" s="219"/>
      <c r="N327" s="219"/>
      <c r="O327" s="219" t="s">
        <v>256</v>
      </c>
      <c r="P327" s="224">
        <f>SUM(C327*E327*G327)</f>
        <v>170</v>
      </c>
      <c r="Q327" s="225" t="s">
        <v>196</v>
      </c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5.75">
      <c r="A328" s="239"/>
      <c r="B328" s="222" t="s">
        <v>365</v>
      </c>
      <c r="C328" s="223">
        <v>4</v>
      </c>
      <c r="D328" s="219" t="s">
        <v>255</v>
      </c>
      <c r="E328" s="219" t="s">
        <v>110</v>
      </c>
      <c r="F328" s="219" t="s">
        <v>255</v>
      </c>
      <c r="G328" s="219" t="s">
        <v>24</v>
      </c>
      <c r="H328" s="219"/>
      <c r="I328" s="219"/>
      <c r="J328" s="219"/>
      <c r="K328" s="219"/>
      <c r="L328" s="219"/>
      <c r="M328" s="219"/>
      <c r="N328" s="219"/>
      <c r="O328" s="219" t="s">
        <v>256</v>
      </c>
      <c r="P328" s="224">
        <f>SUM(C328*E328*G328)</f>
        <v>128</v>
      </c>
      <c r="Q328" s="225" t="s">
        <v>196</v>
      </c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5.75">
      <c r="A329" s="239"/>
      <c r="B329" s="222"/>
      <c r="C329" s="223"/>
      <c r="D329" s="219"/>
      <c r="E329" s="219"/>
      <c r="F329" s="219"/>
      <c r="G329" s="219"/>
      <c r="H329" s="219"/>
      <c r="I329" s="219"/>
      <c r="J329" s="219"/>
      <c r="K329" s="219"/>
      <c r="L329" s="219"/>
      <c r="M329" s="219"/>
      <c r="N329" s="219" t="s">
        <v>197</v>
      </c>
      <c r="O329" s="219" t="s">
        <v>256</v>
      </c>
      <c r="P329" s="229">
        <f>SUM(P327:P328)</f>
        <v>298</v>
      </c>
      <c r="Q329" s="225" t="s">
        <v>196</v>
      </c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5.75">
      <c r="A330" s="239"/>
      <c r="B330" s="222"/>
      <c r="C330" s="218"/>
      <c r="D330" s="218"/>
      <c r="E330" s="219"/>
      <c r="F330" s="219"/>
      <c r="G330" s="105"/>
      <c r="H330" s="219"/>
      <c r="I330" s="226"/>
      <c r="J330" s="231"/>
      <c r="K330" s="219" t="s">
        <v>2</v>
      </c>
      <c r="L330" s="228"/>
      <c r="M330" s="234"/>
      <c r="N330" s="225"/>
      <c r="O330" s="219" t="s">
        <v>256</v>
      </c>
      <c r="P330" s="232">
        <v>266</v>
      </c>
      <c r="Q330" s="225" t="s">
        <v>196</v>
      </c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5.75">
      <c r="A331" s="239"/>
      <c r="B331" s="222"/>
      <c r="C331" s="218"/>
      <c r="D331" s="218"/>
      <c r="E331" s="219" t="s">
        <v>3</v>
      </c>
      <c r="F331" s="219"/>
      <c r="G331" s="219"/>
      <c r="H331" s="231" t="s">
        <v>29</v>
      </c>
      <c r="I331" s="257">
        <f>P329</f>
        <v>298</v>
      </c>
      <c r="J331" s="231" t="s">
        <v>22</v>
      </c>
      <c r="K331" s="257">
        <f>P330</f>
        <v>266</v>
      </c>
      <c r="L331" s="225" t="s">
        <v>30</v>
      </c>
      <c r="M331" s="234"/>
      <c r="N331" s="225"/>
      <c r="O331" s="219" t="s">
        <v>256</v>
      </c>
      <c r="P331" s="238">
        <f>I331-K331</f>
        <v>32</v>
      </c>
      <c r="Q331" s="225" t="s">
        <v>196</v>
      </c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5.75">
      <c r="A332" s="239" t="s">
        <v>108</v>
      </c>
      <c r="B332" s="794" t="s">
        <v>412</v>
      </c>
      <c r="C332" s="794"/>
      <c r="D332" s="794"/>
      <c r="E332" s="794"/>
      <c r="F332" s="794"/>
      <c r="G332" s="794"/>
      <c r="H332" s="794"/>
      <c r="I332" s="794"/>
      <c r="J332" s="794"/>
      <c r="K332" s="794"/>
      <c r="L332" s="794"/>
      <c r="M332" s="794"/>
      <c r="N332" s="794"/>
      <c r="O332" s="219"/>
      <c r="P332" s="224"/>
      <c r="Q332" s="225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5.75">
      <c r="A333" s="239"/>
      <c r="B333" s="216"/>
      <c r="C333" s="216"/>
      <c r="D333" s="216"/>
      <c r="E333" s="217" t="s">
        <v>488</v>
      </c>
      <c r="F333" s="216"/>
      <c r="G333" s="216"/>
      <c r="H333" s="216"/>
      <c r="I333" s="216"/>
      <c r="J333" s="216"/>
      <c r="K333" s="216"/>
      <c r="L333" s="216"/>
      <c r="M333" s="216"/>
      <c r="N333" s="216"/>
      <c r="O333" s="219"/>
      <c r="P333" s="224"/>
      <c r="Q333" s="225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>
      <c r="A334" s="239"/>
      <c r="B334" s="222" t="s">
        <v>366</v>
      </c>
      <c r="C334" s="223">
        <v>1</v>
      </c>
      <c r="D334" s="219" t="s">
        <v>255</v>
      </c>
      <c r="E334" s="219" t="s">
        <v>140</v>
      </c>
      <c r="F334" s="219" t="s">
        <v>255</v>
      </c>
      <c r="G334" s="219" t="s">
        <v>554</v>
      </c>
      <c r="H334" s="219"/>
      <c r="I334" s="219"/>
      <c r="J334" s="219"/>
      <c r="K334" s="219"/>
      <c r="L334" s="219"/>
      <c r="M334" s="219"/>
      <c r="N334" s="219"/>
      <c r="O334" s="219" t="s">
        <v>256</v>
      </c>
      <c r="P334" s="224">
        <f>SUM(C334*E334*G334)</f>
        <v>648</v>
      </c>
      <c r="Q334" s="225" t="s">
        <v>196</v>
      </c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5.75">
      <c r="A335" s="239"/>
      <c r="B335" s="222" t="s">
        <v>583</v>
      </c>
      <c r="C335" s="223">
        <v>1</v>
      </c>
      <c r="D335" s="219" t="s">
        <v>255</v>
      </c>
      <c r="E335" s="219" t="s">
        <v>24</v>
      </c>
      <c r="F335" s="219" t="s">
        <v>255</v>
      </c>
      <c r="G335" s="219" t="s">
        <v>141</v>
      </c>
      <c r="H335" s="219"/>
      <c r="I335" s="219"/>
      <c r="J335" s="219"/>
      <c r="K335" s="219"/>
      <c r="L335" s="219"/>
      <c r="M335" s="219"/>
      <c r="N335" s="219"/>
      <c r="O335" s="219" t="s">
        <v>256</v>
      </c>
      <c r="P335" s="224">
        <f>SUM(C335*E335*G335)</f>
        <v>54</v>
      </c>
      <c r="Q335" s="225" t="s">
        <v>196</v>
      </c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5.75">
      <c r="A336" s="239"/>
      <c r="B336" s="222" t="s">
        <v>584</v>
      </c>
      <c r="C336" s="223">
        <v>1</v>
      </c>
      <c r="D336" s="219" t="s">
        <v>255</v>
      </c>
      <c r="E336" s="219" t="s">
        <v>553</v>
      </c>
      <c r="F336" s="219" t="s">
        <v>255</v>
      </c>
      <c r="G336" s="219" t="s">
        <v>141</v>
      </c>
      <c r="H336" s="219"/>
      <c r="I336" s="219"/>
      <c r="J336" s="219"/>
      <c r="K336" s="219"/>
      <c r="L336" s="219"/>
      <c r="M336" s="219"/>
      <c r="N336" s="219"/>
      <c r="O336" s="219" t="s">
        <v>256</v>
      </c>
      <c r="P336" s="224">
        <f>SUM(C336*E336*G336)</f>
        <v>135</v>
      </c>
      <c r="Q336" s="225" t="s">
        <v>196</v>
      </c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5.75">
      <c r="A337" s="239"/>
      <c r="B337" s="222" t="s">
        <v>367</v>
      </c>
      <c r="C337" s="223">
        <v>1</v>
      </c>
      <c r="D337" s="219" t="s">
        <v>255</v>
      </c>
      <c r="E337" s="219" t="s">
        <v>142</v>
      </c>
      <c r="F337" s="219" t="s">
        <v>255</v>
      </c>
      <c r="G337" s="219" t="s">
        <v>503</v>
      </c>
      <c r="H337" s="219"/>
      <c r="I337" s="219"/>
      <c r="J337" s="219"/>
      <c r="K337" s="219"/>
      <c r="L337" s="219"/>
      <c r="M337" s="219"/>
      <c r="N337" s="219"/>
      <c r="O337" s="219" t="s">
        <v>256</v>
      </c>
      <c r="P337" s="224">
        <f>SUM(C337*E337*G337)</f>
        <v>540</v>
      </c>
      <c r="Q337" s="225" t="s">
        <v>196</v>
      </c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5.75">
      <c r="A338" s="239"/>
      <c r="B338" s="222"/>
      <c r="C338" s="223"/>
      <c r="D338" s="219"/>
      <c r="E338" s="219"/>
      <c r="F338" s="219"/>
      <c r="G338" s="219"/>
      <c r="H338" s="219"/>
      <c r="I338" s="219"/>
      <c r="J338" s="219"/>
      <c r="K338" s="219"/>
      <c r="L338" s="219"/>
      <c r="M338" s="219"/>
      <c r="N338" s="219" t="s">
        <v>197</v>
      </c>
      <c r="O338" s="219" t="s">
        <v>256</v>
      </c>
      <c r="P338" s="229">
        <f>SUM(P334:P337)</f>
        <v>1377</v>
      </c>
      <c r="Q338" s="225" t="s">
        <v>196</v>
      </c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5.75">
      <c r="A339" s="239"/>
      <c r="B339" s="222"/>
      <c r="C339" s="218"/>
      <c r="D339" s="218"/>
      <c r="E339" s="219"/>
      <c r="F339" s="219"/>
      <c r="G339" s="105"/>
      <c r="H339" s="219"/>
      <c r="I339" s="226"/>
      <c r="J339" s="231"/>
      <c r="K339" s="219" t="s">
        <v>2</v>
      </c>
      <c r="L339" s="228"/>
      <c r="M339" s="234"/>
      <c r="N339" s="225"/>
      <c r="O339" s="219" t="s">
        <v>256</v>
      </c>
      <c r="P339" s="232">
        <v>832</v>
      </c>
      <c r="Q339" s="225" t="s">
        <v>196</v>
      </c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5.75">
      <c r="A340" s="239"/>
      <c r="B340" s="222"/>
      <c r="C340" s="218"/>
      <c r="D340" s="218"/>
      <c r="E340" s="219" t="s">
        <v>3</v>
      </c>
      <c r="F340" s="219"/>
      <c r="G340" s="219"/>
      <c r="H340" s="231" t="s">
        <v>29</v>
      </c>
      <c r="I340" s="257">
        <f>P338</f>
        <v>1377</v>
      </c>
      <c r="J340" s="231" t="s">
        <v>22</v>
      </c>
      <c r="K340" s="257">
        <f>P339</f>
        <v>832</v>
      </c>
      <c r="L340" s="225" t="s">
        <v>30</v>
      </c>
      <c r="M340" s="234"/>
      <c r="N340" s="225"/>
      <c r="O340" s="219" t="s">
        <v>256</v>
      </c>
      <c r="P340" s="238">
        <f>I340-K340</f>
        <v>545</v>
      </c>
      <c r="Q340" s="225" t="s">
        <v>196</v>
      </c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5.75">
      <c r="A341" s="239" t="s">
        <v>121</v>
      </c>
      <c r="B341" s="794" t="s">
        <v>413</v>
      </c>
      <c r="C341" s="794"/>
      <c r="D341" s="794"/>
      <c r="E341" s="794"/>
      <c r="F341" s="794"/>
      <c r="G341" s="794"/>
      <c r="H341" s="794"/>
      <c r="I341" s="794"/>
      <c r="J341" s="794"/>
      <c r="K341" s="235"/>
      <c r="L341" s="225"/>
      <c r="M341" s="219"/>
      <c r="N341" s="219"/>
      <c r="O341" s="219"/>
      <c r="P341" s="224"/>
      <c r="Q341" s="225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5.75">
      <c r="A342" s="239"/>
      <c r="B342" s="222" t="s">
        <v>143</v>
      </c>
      <c r="C342" s="223"/>
      <c r="D342" s="219"/>
      <c r="E342" s="231"/>
      <c r="F342" s="231"/>
      <c r="G342" s="231"/>
      <c r="H342" s="231"/>
      <c r="I342" s="245"/>
      <c r="J342" s="219"/>
      <c r="K342" s="235"/>
      <c r="L342" s="225"/>
      <c r="M342" s="219"/>
      <c r="N342" s="219"/>
      <c r="O342" s="219"/>
      <c r="P342" s="224"/>
      <c r="Q342" s="225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5.75">
      <c r="A343" s="239"/>
      <c r="B343" s="222" t="s">
        <v>366</v>
      </c>
      <c r="C343" s="223">
        <v>1</v>
      </c>
      <c r="D343" s="219" t="s">
        <v>255</v>
      </c>
      <c r="E343" s="219" t="s">
        <v>588</v>
      </c>
      <c r="F343" s="219" t="s">
        <v>255</v>
      </c>
      <c r="G343" s="219" t="s">
        <v>553</v>
      </c>
      <c r="H343" s="219"/>
      <c r="I343" s="219"/>
      <c r="J343" s="219"/>
      <c r="K343" s="219"/>
      <c r="L343" s="219"/>
      <c r="M343" s="219"/>
      <c r="N343" s="219"/>
      <c r="O343" s="219" t="s">
        <v>256</v>
      </c>
      <c r="P343" s="224">
        <f t="shared" ref="P343:P353" si="15">SUM(C343*E343*G343)</f>
        <v>800</v>
      </c>
      <c r="Q343" s="225" t="s">
        <v>196</v>
      </c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5.75">
      <c r="A344" s="239"/>
      <c r="B344" s="222" t="s">
        <v>583</v>
      </c>
      <c r="C344" s="223">
        <v>1</v>
      </c>
      <c r="D344" s="219" t="s">
        <v>255</v>
      </c>
      <c r="E344" s="219" t="s">
        <v>282</v>
      </c>
      <c r="F344" s="219" t="s">
        <v>255</v>
      </c>
      <c r="G344" s="219" t="s">
        <v>497</v>
      </c>
      <c r="H344" s="219"/>
      <c r="I344" s="219"/>
      <c r="J344" s="219"/>
      <c r="K344" s="219"/>
      <c r="L344" s="219"/>
      <c r="M344" s="219"/>
      <c r="N344" s="219"/>
      <c r="O344" s="219" t="s">
        <v>256</v>
      </c>
      <c r="P344" s="224">
        <f t="shared" si="15"/>
        <v>87.5</v>
      </c>
      <c r="Q344" s="225" t="s">
        <v>196</v>
      </c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5.75">
      <c r="A345" s="239"/>
      <c r="B345" s="222" t="s">
        <v>536</v>
      </c>
      <c r="C345" s="223">
        <v>2</v>
      </c>
      <c r="D345" s="219" t="s">
        <v>255</v>
      </c>
      <c r="E345" s="219" t="s">
        <v>117</v>
      </c>
      <c r="F345" s="219" t="s">
        <v>255</v>
      </c>
      <c r="G345" s="219" t="s">
        <v>589</v>
      </c>
      <c r="H345" s="219"/>
      <c r="I345" s="219"/>
      <c r="J345" s="219"/>
      <c r="K345" s="219"/>
      <c r="L345" s="219"/>
      <c r="M345" s="219"/>
      <c r="N345" s="219"/>
      <c r="O345" s="219" t="s">
        <v>256</v>
      </c>
      <c r="P345" s="224">
        <f t="shared" si="15"/>
        <v>50.04</v>
      </c>
      <c r="Q345" s="225" t="s">
        <v>196</v>
      </c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>
      <c r="A346" s="239"/>
      <c r="B346" s="222" t="s">
        <v>144</v>
      </c>
      <c r="C346" s="223">
        <v>1</v>
      </c>
      <c r="D346" s="219" t="s">
        <v>255</v>
      </c>
      <c r="E346" s="219" t="s">
        <v>32</v>
      </c>
      <c r="F346" s="219" t="s">
        <v>255</v>
      </c>
      <c r="G346" s="219" t="s">
        <v>497</v>
      </c>
      <c r="H346" s="219"/>
      <c r="I346" s="219"/>
      <c r="J346" s="219"/>
      <c r="K346" s="219"/>
      <c r="L346" s="219"/>
      <c r="M346" s="219"/>
      <c r="N346" s="219"/>
      <c r="O346" s="219" t="s">
        <v>256</v>
      </c>
      <c r="P346" s="224">
        <f t="shared" si="15"/>
        <v>196.875</v>
      </c>
      <c r="Q346" s="225" t="s">
        <v>196</v>
      </c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5.75">
      <c r="A347" s="239"/>
      <c r="B347" s="222" t="s">
        <v>367</v>
      </c>
      <c r="C347" s="223">
        <v>1</v>
      </c>
      <c r="D347" s="219" t="s">
        <v>255</v>
      </c>
      <c r="E347" s="219" t="s">
        <v>535</v>
      </c>
      <c r="F347" s="219" t="s">
        <v>255</v>
      </c>
      <c r="G347" s="219" t="s">
        <v>554</v>
      </c>
      <c r="H347" s="219"/>
      <c r="I347" s="219"/>
      <c r="J347" s="219"/>
      <c r="K347" s="219"/>
      <c r="L347" s="219"/>
      <c r="M347" s="219"/>
      <c r="N347" s="219"/>
      <c r="O347" s="219" t="s">
        <v>256</v>
      </c>
      <c r="P347" s="224">
        <f t="shared" si="15"/>
        <v>643.5</v>
      </c>
      <c r="Q347" s="225" t="s">
        <v>196</v>
      </c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5.75">
      <c r="A348" s="239"/>
      <c r="B348" s="222" t="s">
        <v>585</v>
      </c>
      <c r="C348" s="223">
        <v>1</v>
      </c>
      <c r="D348" s="219" t="s">
        <v>255</v>
      </c>
      <c r="E348" s="219" t="s">
        <v>533</v>
      </c>
      <c r="F348" s="219" t="s">
        <v>255</v>
      </c>
      <c r="G348" s="219" t="s">
        <v>26</v>
      </c>
      <c r="H348" s="219"/>
      <c r="I348" s="219"/>
      <c r="J348" s="219"/>
      <c r="K348" s="219"/>
      <c r="L348" s="219"/>
      <c r="M348" s="219"/>
      <c r="N348" s="219"/>
      <c r="O348" s="219" t="s">
        <v>256</v>
      </c>
      <c r="P348" s="224">
        <f t="shared" si="15"/>
        <v>204</v>
      </c>
      <c r="Q348" s="225" t="s">
        <v>196</v>
      </c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5.75">
      <c r="A349" s="239"/>
      <c r="B349" s="222" t="s">
        <v>145</v>
      </c>
      <c r="C349" s="223">
        <v>2</v>
      </c>
      <c r="D349" s="219" t="s">
        <v>255</v>
      </c>
      <c r="E349" s="219" t="s">
        <v>0</v>
      </c>
      <c r="F349" s="219" t="s">
        <v>255</v>
      </c>
      <c r="G349" s="219" t="s">
        <v>0</v>
      </c>
      <c r="H349" s="219"/>
      <c r="I349" s="219"/>
      <c r="J349" s="219"/>
      <c r="K349" s="219"/>
      <c r="L349" s="219"/>
      <c r="M349" s="219"/>
      <c r="N349" s="219"/>
      <c r="O349" s="219" t="s">
        <v>256</v>
      </c>
      <c r="P349" s="224">
        <f t="shared" si="15"/>
        <v>50</v>
      </c>
      <c r="Q349" s="225" t="s">
        <v>196</v>
      </c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5.75">
      <c r="A350" s="239"/>
      <c r="B350" s="222"/>
      <c r="C350" s="223">
        <v>2</v>
      </c>
      <c r="D350" s="219" t="s">
        <v>255</v>
      </c>
      <c r="E350" s="219" t="s">
        <v>282</v>
      </c>
      <c r="F350" s="219" t="s">
        <v>255</v>
      </c>
      <c r="G350" s="219" t="s">
        <v>0</v>
      </c>
      <c r="H350" s="219"/>
      <c r="I350" s="219"/>
      <c r="J350" s="219"/>
      <c r="K350" s="219"/>
      <c r="L350" s="219"/>
      <c r="M350" s="219"/>
      <c r="N350" s="219"/>
      <c r="O350" s="219" t="s">
        <v>256</v>
      </c>
      <c r="P350" s="224">
        <f t="shared" si="15"/>
        <v>100</v>
      </c>
      <c r="Q350" s="225" t="s">
        <v>196</v>
      </c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5.75">
      <c r="A351" s="239"/>
      <c r="B351" s="222"/>
      <c r="C351" s="223">
        <v>1</v>
      </c>
      <c r="D351" s="219" t="s">
        <v>255</v>
      </c>
      <c r="E351" s="219" t="s">
        <v>594</v>
      </c>
      <c r="F351" s="219" t="s">
        <v>255</v>
      </c>
      <c r="G351" s="219" t="s">
        <v>0</v>
      </c>
      <c r="H351" s="219"/>
      <c r="I351" s="219"/>
      <c r="J351" s="219"/>
      <c r="K351" s="219"/>
      <c r="L351" s="219"/>
      <c r="M351" s="219"/>
      <c r="N351" s="219"/>
      <c r="O351" s="219" t="s">
        <v>256</v>
      </c>
      <c r="P351" s="224">
        <f t="shared" si="15"/>
        <v>35</v>
      </c>
      <c r="Q351" s="225" t="s">
        <v>196</v>
      </c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5.75">
      <c r="A352" s="239"/>
      <c r="B352" s="222" t="s">
        <v>146</v>
      </c>
      <c r="C352" s="223">
        <v>2</v>
      </c>
      <c r="D352" s="219" t="s">
        <v>255</v>
      </c>
      <c r="E352" s="219" t="s">
        <v>117</v>
      </c>
      <c r="F352" s="219" t="s">
        <v>255</v>
      </c>
      <c r="G352" s="219" t="s">
        <v>117</v>
      </c>
      <c r="H352" s="219"/>
      <c r="I352" s="219"/>
      <c r="J352" s="219"/>
      <c r="K352" s="219"/>
      <c r="L352" s="219"/>
      <c r="M352" s="219"/>
      <c r="N352" s="219"/>
      <c r="O352" s="219" t="s">
        <v>256</v>
      </c>
      <c r="P352" s="224">
        <f t="shared" si="15"/>
        <v>72</v>
      </c>
      <c r="Q352" s="225" t="s">
        <v>196</v>
      </c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5.75">
      <c r="A353" s="239"/>
      <c r="B353" s="222" t="s">
        <v>147</v>
      </c>
      <c r="C353" s="223">
        <v>1</v>
      </c>
      <c r="D353" s="219" t="s">
        <v>255</v>
      </c>
      <c r="E353" s="219" t="s">
        <v>533</v>
      </c>
      <c r="F353" s="219" t="s">
        <v>255</v>
      </c>
      <c r="G353" s="219" t="s">
        <v>26</v>
      </c>
      <c r="H353" s="219"/>
      <c r="I353" s="219"/>
      <c r="J353" s="219"/>
      <c r="K353" s="219"/>
      <c r="L353" s="219"/>
      <c r="M353" s="219"/>
      <c r="N353" s="219"/>
      <c r="O353" s="219" t="s">
        <v>256</v>
      </c>
      <c r="P353" s="224">
        <f t="shared" si="15"/>
        <v>204</v>
      </c>
      <c r="Q353" s="225" t="s">
        <v>196</v>
      </c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5.75">
      <c r="A354" s="239"/>
      <c r="B354" s="222"/>
      <c r="C354" s="223"/>
      <c r="D354" s="219"/>
      <c r="E354" s="219"/>
      <c r="F354" s="219"/>
      <c r="G354" s="219"/>
      <c r="H354" s="219"/>
      <c r="I354" s="219"/>
      <c r="J354" s="219"/>
      <c r="K354" s="219"/>
      <c r="L354" s="219"/>
      <c r="M354" s="219"/>
      <c r="N354" s="219" t="s">
        <v>197</v>
      </c>
      <c r="O354" s="219" t="s">
        <v>256</v>
      </c>
      <c r="P354" s="229">
        <f>SUM(P343:P353)</f>
        <v>2442.915</v>
      </c>
      <c r="Q354" s="225" t="s">
        <v>196</v>
      </c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5.75">
      <c r="A355" s="239" t="s">
        <v>122</v>
      </c>
      <c r="B355" s="794" t="s">
        <v>415</v>
      </c>
      <c r="C355" s="794"/>
      <c r="D355" s="794"/>
      <c r="E355" s="794"/>
      <c r="F355" s="794"/>
      <c r="G355" s="794"/>
      <c r="H355" s="794"/>
      <c r="I355" s="794"/>
      <c r="J355" s="794"/>
      <c r="K355" s="235"/>
      <c r="L355" s="225"/>
      <c r="M355" s="219"/>
      <c r="N355" s="105"/>
      <c r="O355" s="226"/>
      <c r="P355" s="226"/>
      <c r="Q355" s="226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5.75">
      <c r="A356" s="239"/>
      <c r="B356" s="222"/>
      <c r="C356" s="795" t="s">
        <v>380</v>
      </c>
      <c r="D356" s="795"/>
      <c r="E356" s="795"/>
      <c r="F356" s="795"/>
      <c r="G356" s="795"/>
      <c r="H356" s="795"/>
      <c r="I356" s="795"/>
      <c r="J356" s="219"/>
      <c r="K356" s="235"/>
      <c r="L356" s="225"/>
      <c r="M356" s="219"/>
      <c r="N356" s="219" t="s">
        <v>197</v>
      </c>
      <c r="O356" s="219" t="s">
        <v>256</v>
      </c>
      <c r="P356" s="238">
        <f>P304</f>
        <v>5145.6499999999996</v>
      </c>
      <c r="Q356" s="225" t="s">
        <v>196</v>
      </c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5.75">
      <c r="A357" s="239" t="s">
        <v>125</v>
      </c>
      <c r="B357" s="222" t="s">
        <v>304</v>
      </c>
      <c r="C357" s="218"/>
      <c r="D357" s="218"/>
      <c r="E357" s="219"/>
      <c r="F357" s="219"/>
      <c r="G357" s="219"/>
      <c r="H357" s="231"/>
      <c r="I357" s="257"/>
      <c r="J357" s="231"/>
      <c r="K357" s="257"/>
      <c r="L357" s="225"/>
      <c r="M357" s="234"/>
      <c r="N357" s="225"/>
      <c r="O357" s="219"/>
      <c r="P357" s="244"/>
      <c r="Q357" s="225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>
      <c r="A358" s="239"/>
      <c r="B358" s="222"/>
      <c r="C358" s="226" t="s">
        <v>305</v>
      </c>
      <c r="D358" s="218"/>
      <c r="E358" s="219"/>
      <c r="F358" s="219"/>
      <c r="G358" s="219"/>
      <c r="H358" s="231"/>
      <c r="I358" s="237"/>
      <c r="J358" s="231"/>
      <c r="K358" s="257"/>
      <c r="L358" s="225"/>
      <c r="M358" s="234"/>
      <c r="N358" s="225"/>
      <c r="O358" s="219" t="s">
        <v>256</v>
      </c>
      <c r="P358" s="232">
        <f>P320</f>
        <v>4379.3949999999995</v>
      </c>
      <c r="Q358" s="225" t="s">
        <v>196</v>
      </c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5.75">
      <c r="A359" s="239" t="s">
        <v>127</v>
      </c>
      <c r="B359" s="794" t="s">
        <v>416</v>
      </c>
      <c r="C359" s="794"/>
      <c r="D359" s="794"/>
      <c r="E359" s="794"/>
      <c r="F359" s="794"/>
      <c r="G359" s="794"/>
      <c r="H359" s="794"/>
      <c r="I359" s="222"/>
      <c r="J359" s="219"/>
      <c r="K359" s="235"/>
      <c r="L359" s="225"/>
      <c r="M359" s="219"/>
      <c r="N359" s="105"/>
      <c r="O359" s="226"/>
      <c r="P359" s="226"/>
      <c r="Q359" s="226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5.75">
      <c r="A360" s="239"/>
      <c r="B360" s="222"/>
      <c r="C360" s="795" t="s">
        <v>381</v>
      </c>
      <c r="D360" s="795"/>
      <c r="E360" s="795"/>
      <c r="F360" s="795"/>
      <c r="G360" s="795"/>
      <c r="H360" s="795"/>
      <c r="I360" s="795"/>
      <c r="J360" s="219"/>
      <c r="K360" s="235"/>
      <c r="L360" s="225"/>
      <c r="M360" s="219"/>
      <c r="N360" s="219" t="s">
        <v>197</v>
      </c>
      <c r="O360" s="219" t="s">
        <v>256</v>
      </c>
      <c r="P360" s="238">
        <f>P320</f>
        <v>4379.3949999999995</v>
      </c>
      <c r="Q360" s="225" t="s">
        <v>196</v>
      </c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5.75">
      <c r="A361" s="239" t="s">
        <v>128</v>
      </c>
      <c r="B361" s="794" t="s">
        <v>414</v>
      </c>
      <c r="C361" s="794"/>
      <c r="D361" s="794"/>
      <c r="E361" s="794"/>
      <c r="F361" s="794"/>
      <c r="G361" s="794"/>
      <c r="H361" s="794"/>
      <c r="I361" s="794"/>
      <c r="J361" s="794"/>
      <c r="K361" s="794"/>
      <c r="L361" s="794"/>
      <c r="M361" s="219"/>
      <c r="N361" s="219"/>
      <c r="O361" s="219"/>
      <c r="P361" s="224"/>
      <c r="Q361" s="225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5.75">
      <c r="A362" s="239"/>
      <c r="B362" s="222"/>
      <c r="C362" s="795" t="s">
        <v>600</v>
      </c>
      <c r="D362" s="795"/>
      <c r="E362" s="795"/>
      <c r="F362" s="795"/>
      <c r="G362" s="795"/>
      <c r="H362" s="795"/>
      <c r="I362" s="795"/>
      <c r="J362" s="219"/>
      <c r="K362" s="235"/>
      <c r="L362" s="225"/>
      <c r="M362" s="219"/>
      <c r="N362" s="219" t="s">
        <v>197</v>
      </c>
      <c r="O362" s="219" t="s">
        <v>256</v>
      </c>
      <c r="P362" s="238">
        <f>P354</f>
        <v>2442.915</v>
      </c>
      <c r="Q362" s="225" t="s">
        <v>196</v>
      </c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5.75">
      <c r="A363" s="239" t="s">
        <v>138</v>
      </c>
      <c r="B363" s="222" t="s">
        <v>148</v>
      </c>
      <c r="C363" s="222"/>
      <c r="D363" s="222"/>
      <c r="E363" s="222"/>
      <c r="F363" s="222"/>
      <c r="G363" s="222"/>
      <c r="H363" s="222"/>
      <c r="I363" s="222"/>
      <c r="J363" s="219"/>
      <c r="K363" s="235"/>
      <c r="L363" s="225"/>
      <c r="M363" s="219"/>
      <c r="N363" s="219"/>
      <c r="O363" s="219"/>
      <c r="P363" s="224"/>
      <c r="Q363" s="225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5.75">
      <c r="A364" s="239"/>
      <c r="B364" s="222"/>
      <c r="C364" s="222"/>
      <c r="D364" s="222"/>
      <c r="E364" s="217" t="s">
        <v>488</v>
      </c>
      <c r="F364" s="222"/>
      <c r="G364" s="222"/>
      <c r="H364" s="222"/>
      <c r="I364" s="222"/>
      <c r="J364" s="219"/>
      <c r="K364" s="235"/>
      <c r="L364" s="225"/>
      <c r="M364" s="219"/>
      <c r="N364" s="219"/>
      <c r="O364" s="219"/>
      <c r="P364" s="224"/>
      <c r="Q364" s="225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5.75">
      <c r="A365" s="239"/>
      <c r="B365" s="222" t="s">
        <v>149</v>
      </c>
      <c r="C365" s="223">
        <v>1</v>
      </c>
      <c r="D365" s="219" t="s">
        <v>255</v>
      </c>
      <c r="E365" s="219" t="s">
        <v>154</v>
      </c>
      <c r="F365" s="219" t="s">
        <v>255</v>
      </c>
      <c r="G365" s="219" t="s">
        <v>155</v>
      </c>
      <c r="H365" s="219"/>
      <c r="I365" s="219"/>
      <c r="J365" s="219"/>
      <c r="K365" s="219"/>
      <c r="L365" s="219"/>
      <c r="M365" s="219"/>
      <c r="N365" s="219"/>
      <c r="O365" s="219" t="s">
        <v>256</v>
      </c>
      <c r="P365" s="224">
        <f>SUM(C365*E365*G365)</f>
        <v>1232.6875</v>
      </c>
      <c r="Q365" s="225" t="s">
        <v>196</v>
      </c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5.75">
      <c r="A366" s="239"/>
      <c r="B366" s="222" t="s">
        <v>150</v>
      </c>
      <c r="C366" s="223">
        <v>1</v>
      </c>
      <c r="D366" s="219" t="s">
        <v>255</v>
      </c>
      <c r="E366" s="219" t="s">
        <v>156</v>
      </c>
      <c r="F366" s="219" t="s">
        <v>255</v>
      </c>
      <c r="G366" s="219" t="s">
        <v>157</v>
      </c>
      <c r="H366" s="219"/>
      <c r="I366" s="219"/>
      <c r="J366" s="219"/>
      <c r="K366" s="219"/>
      <c r="L366" s="219"/>
      <c r="M366" s="219"/>
      <c r="N366" s="219"/>
      <c r="O366" s="219" t="s">
        <v>256</v>
      </c>
      <c r="P366" s="224">
        <f>SUM(C366*E366*G366)</f>
        <v>689.0625</v>
      </c>
      <c r="Q366" s="225" t="s">
        <v>196</v>
      </c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5.75">
      <c r="A367" s="239"/>
      <c r="B367" s="222" t="s">
        <v>151</v>
      </c>
      <c r="C367" s="223">
        <v>1</v>
      </c>
      <c r="D367" s="219" t="s">
        <v>255</v>
      </c>
      <c r="E367" s="219" t="s">
        <v>595</v>
      </c>
      <c r="F367" s="219" t="s">
        <v>255</v>
      </c>
      <c r="G367" s="219" t="s">
        <v>545</v>
      </c>
      <c r="H367" s="219"/>
      <c r="I367" s="219"/>
      <c r="J367" s="219"/>
      <c r="K367" s="219"/>
      <c r="L367" s="219"/>
      <c r="M367" s="219"/>
      <c r="N367" s="219"/>
      <c r="O367" s="219" t="s">
        <v>256</v>
      </c>
      <c r="P367" s="224">
        <f>SUM(C367*E367*G367)</f>
        <v>226.3125</v>
      </c>
      <c r="Q367" s="225" t="s">
        <v>196</v>
      </c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5.75">
      <c r="A368" s="239"/>
      <c r="B368" s="222" t="s">
        <v>152</v>
      </c>
      <c r="C368" s="223">
        <v>1</v>
      </c>
      <c r="D368" s="219" t="s">
        <v>255</v>
      </c>
      <c r="E368" s="219" t="s">
        <v>533</v>
      </c>
      <c r="F368" s="219" t="s">
        <v>255</v>
      </c>
      <c r="G368" s="219" t="s">
        <v>26</v>
      </c>
      <c r="H368" s="219"/>
      <c r="I368" s="219"/>
      <c r="J368" s="219"/>
      <c r="K368" s="219"/>
      <c r="L368" s="219"/>
      <c r="M368" s="219"/>
      <c r="N368" s="219"/>
      <c r="O368" s="219" t="s">
        <v>256</v>
      </c>
      <c r="P368" s="224">
        <f>SUM(C368*E368*G368)</f>
        <v>204</v>
      </c>
      <c r="Q368" s="225" t="s">
        <v>196</v>
      </c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5.75">
      <c r="A369" s="239"/>
      <c r="B369" s="222" t="s">
        <v>153</v>
      </c>
      <c r="C369" s="223">
        <v>1</v>
      </c>
      <c r="D369" s="219" t="s">
        <v>255</v>
      </c>
      <c r="E369" s="219" t="s">
        <v>94</v>
      </c>
      <c r="F369" s="219" t="s">
        <v>255</v>
      </c>
      <c r="G369" s="219" t="s">
        <v>76</v>
      </c>
      <c r="H369" s="219"/>
      <c r="I369" s="219"/>
      <c r="J369" s="219"/>
      <c r="K369" s="219"/>
      <c r="L369" s="219"/>
      <c r="M369" s="219"/>
      <c r="N369" s="219"/>
      <c r="O369" s="219" t="s">
        <v>256</v>
      </c>
      <c r="P369" s="224">
        <f>SUM(C369*E369*G369)</f>
        <v>249.75</v>
      </c>
      <c r="Q369" s="225" t="s">
        <v>196</v>
      </c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>
      <c r="A370" s="239"/>
      <c r="B370" s="222"/>
      <c r="C370" s="223"/>
      <c r="D370" s="219"/>
      <c r="E370" s="219"/>
      <c r="F370" s="219"/>
      <c r="G370" s="219"/>
      <c r="H370" s="219"/>
      <c r="I370" s="219"/>
      <c r="J370" s="219"/>
      <c r="K370" s="219"/>
      <c r="L370" s="219"/>
      <c r="M370" s="219"/>
      <c r="N370" s="219" t="s">
        <v>197</v>
      </c>
      <c r="O370" s="219" t="s">
        <v>256</v>
      </c>
      <c r="P370" s="229">
        <f>SUM(P365:P369)</f>
        <v>2601.8125</v>
      </c>
      <c r="Q370" s="225" t="s">
        <v>196</v>
      </c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5.75">
      <c r="A371" s="239"/>
      <c r="B371" s="222"/>
      <c r="C371" s="218"/>
      <c r="D371" s="218"/>
      <c r="E371" s="219"/>
      <c r="F371" s="219"/>
      <c r="G371" s="105"/>
      <c r="H371" s="219"/>
      <c r="I371" s="226"/>
      <c r="J371" s="231"/>
      <c r="K371" s="219" t="s">
        <v>2</v>
      </c>
      <c r="L371" s="228"/>
      <c r="M371" s="234"/>
      <c r="N371" s="225"/>
      <c r="O371" s="219" t="s">
        <v>256</v>
      </c>
      <c r="P371" s="232">
        <v>2492</v>
      </c>
      <c r="Q371" s="225" t="s">
        <v>196</v>
      </c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5.75">
      <c r="A372" s="239"/>
      <c r="B372" s="222"/>
      <c r="C372" s="218"/>
      <c r="D372" s="218"/>
      <c r="E372" s="219" t="s">
        <v>3</v>
      </c>
      <c r="F372" s="219"/>
      <c r="G372" s="219"/>
      <c r="H372" s="231" t="s">
        <v>29</v>
      </c>
      <c r="I372" s="257">
        <f>P370</f>
        <v>2601.8125</v>
      </c>
      <c r="J372" s="231" t="s">
        <v>22</v>
      </c>
      <c r="K372" s="257">
        <f>P371</f>
        <v>2492</v>
      </c>
      <c r="L372" s="225" t="s">
        <v>30</v>
      </c>
      <c r="M372" s="234"/>
      <c r="N372" s="225"/>
      <c r="O372" s="219" t="s">
        <v>256</v>
      </c>
      <c r="P372" s="238">
        <f>I372-K372</f>
        <v>109.8125</v>
      </c>
      <c r="Q372" s="225" t="s">
        <v>196</v>
      </c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5.75">
      <c r="A373" s="239" t="s">
        <v>84</v>
      </c>
      <c r="B373" s="794" t="s">
        <v>417</v>
      </c>
      <c r="C373" s="794"/>
      <c r="D373" s="794"/>
      <c r="E373" s="794"/>
      <c r="F373" s="794"/>
      <c r="G373" s="794"/>
      <c r="H373" s="794"/>
      <c r="I373" s="794"/>
      <c r="J373" s="794"/>
      <c r="K373" s="235"/>
      <c r="L373" s="225"/>
      <c r="M373" s="219"/>
      <c r="N373" s="219"/>
      <c r="O373" s="219"/>
      <c r="P373" s="224"/>
      <c r="Q373" s="225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5.75">
      <c r="A374" s="239"/>
      <c r="B374" s="222" t="s">
        <v>158</v>
      </c>
      <c r="C374" s="223">
        <v>1</v>
      </c>
      <c r="D374" s="219" t="s">
        <v>255</v>
      </c>
      <c r="E374" s="219" t="s">
        <v>201</v>
      </c>
      <c r="F374" s="219" t="s">
        <v>202</v>
      </c>
      <c r="G374" s="219" t="s">
        <v>533</v>
      </c>
      <c r="H374" s="219" t="s">
        <v>203</v>
      </c>
      <c r="I374" s="219" t="s">
        <v>26</v>
      </c>
      <c r="J374" s="219" t="s">
        <v>204</v>
      </c>
      <c r="K374" s="219" t="s">
        <v>110</v>
      </c>
      <c r="L374" s="219"/>
      <c r="M374" s="219"/>
      <c r="N374" s="219"/>
      <c r="O374" s="219" t="s">
        <v>256</v>
      </c>
      <c r="P374" s="264">
        <f>C374*E374*(G374+I374)*K374</f>
        <v>232</v>
      </c>
      <c r="Q374" s="225" t="s">
        <v>196</v>
      </c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5.75">
      <c r="A375" s="239" t="s">
        <v>85</v>
      </c>
      <c r="B375" s="794" t="s">
        <v>418</v>
      </c>
      <c r="C375" s="794"/>
      <c r="D375" s="794"/>
      <c r="E375" s="794"/>
      <c r="F375" s="794"/>
      <c r="G375" s="794"/>
      <c r="H375" s="794"/>
      <c r="I375" s="219"/>
      <c r="J375" s="219"/>
      <c r="K375" s="219"/>
      <c r="L375" s="219"/>
      <c r="M375" s="219"/>
      <c r="N375" s="219"/>
      <c r="O375" s="219"/>
      <c r="P375" s="231"/>
      <c r="Q375" s="225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5.75">
      <c r="A376" s="239"/>
      <c r="B376" s="216"/>
      <c r="C376" s="216"/>
      <c r="D376" s="216"/>
      <c r="E376" s="217" t="s">
        <v>488</v>
      </c>
      <c r="F376" s="216"/>
      <c r="G376" s="216"/>
      <c r="H376" s="216"/>
      <c r="I376" s="219"/>
      <c r="J376" s="219"/>
      <c r="K376" s="219"/>
      <c r="L376" s="219"/>
      <c r="M376" s="219"/>
      <c r="N376" s="219"/>
      <c r="O376" s="219"/>
      <c r="P376" s="231"/>
      <c r="Q376" s="225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5.75">
      <c r="A377" s="239"/>
      <c r="B377" s="222" t="s">
        <v>210</v>
      </c>
      <c r="C377" s="223">
        <v>4</v>
      </c>
      <c r="D377" s="219" t="s">
        <v>255</v>
      </c>
      <c r="E377" s="219" t="s">
        <v>139</v>
      </c>
      <c r="F377" s="219" t="s">
        <v>255</v>
      </c>
      <c r="G377" s="219" t="s">
        <v>117</v>
      </c>
      <c r="H377" s="219"/>
      <c r="I377" s="219"/>
      <c r="J377" s="219"/>
      <c r="K377" s="219"/>
      <c r="L377" s="219"/>
      <c r="M377" s="219"/>
      <c r="N377" s="219"/>
      <c r="O377" s="219" t="s">
        <v>256</v>
      </c>
      <c r="P377" s="224">
        <f>SUM(C377*E377*G377)</f>
        <v>156</v>
      </c>
      <c r="Q377" s="225" t="s">
        <v>196</v>
      </c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5.75">
      <c r="A378" s="239"/>
      <c r="B378" s="222" t="s">
        <v>111</v>
      </c>
      <c r="C378" s="223">
        <v>1</v>
      </c>
      <c r="D378" s="219" t="s">
        <v>255</v>
      </c>
      <c r="E378" s="219" t="s">
        <v>1</v>
      </c>
      <c r="F378" s="219" t="s">
        <v>255</v>
      </c>
      <c r="G378" s="219" t="s">
        <v>139</v>
      </c>
      <c r="H378" s="219"/>
      <c r="I378" s="219"/>
      <c r="J378" s="219"/>
      <c r="K378" s="219"/>
      <c r="L378" s="219"/>
      <c r="M378" s="219"/>
      <c r="N378" s="219"/>
      <c r="O378" s="219" t="s">
        <v>256</v>
      </c>
      <c r="P378" s="224">
        <f>SUM(C378*E378*G378)</f>
        <v>29.25</v>
      </c>
      <c r="Q378" s="225" t="s">
        <v>196</v>
      </c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5.75">
      <c r="A379" s="239"/>
      <c r="B379" s="222" t="s">
        <v>593</v>
      </c>
      <c r="C379" s="223">
        <v>1</v>
      </c>
      <c r="D379" s="219" t="s">
        <v>255</v>
      </c>
      <c r="E379" s="219" t="s">
        <v>93</v>
      </c>
      <c r="F379" s="219" t="s">
        <v>255</v>
      </c>
      <c r="G379" s="219" t="s">
        <v>117</v>
      </c>
      <c r="H379" s="219"/>
      <c r="I379" s="219"/>
      <c r="J379" s="219"/>
      <c r="K379" s="219"/>
      <c r="L379" s="219"/>
      <c r="M379" s="219"/>
      <c r="N379" s="219"/>
      <c r="O379" s="219" t="s">
        <v>256</v>
      </c>
      <c r="P379" s="224">
        <f>SUM(C379*E379*G379)</f>
        <v>18</v>
      </c>
      <c r="Q379" s="225" t="s">
        <v>196</v>
      </c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5.75">
      <c r="A380" s="239"/>
      <c r="B380" s="222" t="s">
        <v>575</v>
      </c>
      <c r="C380" s="223">
        <v>4</v>
      </c>
      <c r="D380" s="219" t="s">
        <v>255</v>
      </c>
      <c r="E380" s="219" t="s">
        <v>93</v>
      </c>
      <c r="F380" s="219" t="s">
        <v>255</v>
      </c>
      <c r="G380" s="219" t="s">
        <v>23</v>
      </c>
      <c r="H380" s="219"/>
      <c r="I380" s="219"/>
      <c r="J380" s="219"/>
      <c r="K380" s="219"/>
      <c r="L380" s="219"/>
      <c r="M380" s="219"/>
      <c r="N380" s="219"/>
      <c r="O380" s="219" t="s">
        <v>256</v>
      </c>
      <c r="P380" s="224">
        <f>SUM(C380*E380*G380)</f>
        <v>24</v>
      </c>
      <c r="Q380" s="225" t="s">
        <v>196</v>
      </c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5.75">
      <c r="A381" s="239"/>
      <c r="B381" s="222" t="s">
        <v>159</v>
      </c>
      <c r="C381" s="223">
        <v>1</v>
      </c>
      <c r="D381" s="219" t="s">
        <v>255</v>
      </c>
      <c r="E381" s="219" t="s">
        <v>558</v>
      </c>
      <c r="F381" s="219" t="s">
        <v>255</v>
      </c>
      <c r="G381" s="219" t="s">
        <v>93</v>
      </c>
      <c r="H381" s="219"/>
      <c r="I381" s="219"/>
      <c r="J381" s="219"/>
      <c r="K381" s="219"/>
      <c r="L381" s="219"/>
      <c r="M381" s="219"/>
      <c r="N381" s="219"/>
      <c r="O381" s="219" t="s">
        <v>256</v>
      </c>
      <c r="P381" s="224">
        <f>SUM(C381*E381*G381)</f>
        <v>75</v>
      </c>
      <c r="Q381" s="225" t="s">
        <v>196</v>
      </c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>
      <c r="A382" s="239"/>
      <c r="B382" s="222"/>
      <c r="C382" s="223"/>
      <c r="D382" s="219"/>
      <c r="E382" s="219"/>
      <c r="F382" s="219"/>
      <c r="G382" s="219"/>
      <c r="H382" s="219"/>
      <c r="I382" s="219"/>
      <c r="J382" s="219"/>
      <c r="K382" s="219"/>
      <c r="L382" s="219"/>
      <c r="M382" s="219"/>
      <c r="N382" s="219" t="s">
        <v>197</v>
      </c>
      <c r="O382" s="219" t="s">
        <v>256</v>
      </c>
      <c r="P382" s="238">
        <f>SUM(P377:P381)</f>
        <v>302.25</v>
      </c>
      <c r="Q382" s="225" t="s">
        <v>196</v>
      </c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5.75">
      <c r="A383" s="239"/>
      <c r="B383" s="222"/>
      <c r="C383" s="218"/>
      <c r="D383" s="218"/>
      <c r="E383" s="219"/>
      <c r="F383" s="219"/>
      <c r="G383" s="105"/>
      <c r="H383" s="219"/>
      <c r="I383" s="226"/>
      <c r="J383" s="231"/>
      <c r="K383" s="219" t="s">
        <v>2</v>
      </c>
      <c r="L383" s="228"/>
      <c r="M383" s="234"/>
      <c r="N383" s="225"/>
      <c r="O383" s="219" t="s">
        <v>256</v>
      </c>
      <c r="P383" s="232">
        <v>227</v>
      </c>
      <c r="Q383" s="225" t="s">
        <v>196</v>
      </c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5.75">
      <c r="A384" s="239"/>
      <c r="B384" s="222"/>
      <c r="C384" s="218"/>
      <c r="D384" s="218"/>
      <c r="E384" s="219" t="s">
        <v>3</v>
      </c>
      <c r="F384" s="219"/>
      <c r="G384" s="219"/>
      <c r="H384" s="231" t="s">
        <v>29</v>
      </c>
      <c r="I384" s="257">
        <f>P382</f>
        <v>302.25</v>
      </c>
      <c r="J384" s="231" t="s">
        <v>22</v>
      </c>
      <c r="K384" s="257">
        <f>P383</f>
        <v>227</v>
      </c>
      <c r="L384" s="225" t="s">
        <v>30</v>
      </c>
      <c r="M384" s="234"/>
      <c r="N384" s="225"/>
      <c r="O384" s="219" t="s">
        <v>256</v>
      </c>
      <c r="P384" s="238">
        <f>I384-K384</f>
        <v>75.25</v>
      </c>
      <c r="Q384" s="225" t="s">
        <v>196</v>
      </c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5.75">
      <c r="A385" s="239" t="s">
        <v>86</v>
      </c>
      <c r="B385" s="794" t="s">
        <v>419</v>
      </c>
      <c r="C385" s="794"/>
      <c r="D385" s="794"/>
      <c r="E385" s="794"/>
      <c r="F385" s="794"/>
      <c r="G385" s="794"/>
      <c r="H385" s="794"/>
      <c r="I385" s="794"/>
      <c r="J385" s="219"/>
      <c r="K385" s="219"/>
      <c r="L385" s="219"/>
      <c r="M385" s="219"/>
      <c r="N385" s="219"/>
      <c r="O385" s="219"/>
      <c r="P385" s="231"/>
      <c r="Q385" s="225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5.75">
      <c r="A386" s="239"/>
      <c r="B386" s="222"/>
      <c r="C386" s="223">
        <v>1</v>
      </c>
      <c r="D386" s="219" t="s">
        <v>255</v>
      </c>
      <c r="E386" s="219" t="s">
        <v>24</v>
      </c>
      <c r="F386" s="219" t="s">
        <v>255</v>
      </c>
      <c r="G386" s="219" t="s">
        <v>282</v>
      </c>
      <c r="H386" s="219"/>
      <c r="I386" s="219"/>
      <c r="J386" s="219"/>
      <c r="K386" s="219"/>
      <c r="L386" s="219"/>
      <c r="M386" s="219"/>
      <c r="N386" s="219"/>
      <c r="O386" s="219" t="s">
        <v>256</v>
      </c>
      <c r="P386" s="224">
        <f>SUM(C386*E386*G386)</f>
        <v>80</v>
      </c>
      <c r="Q386" s="225" t="s">
        <v>196</v>
      </c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5.75">
      <c r="A387" s="239"/>
      <c r="B387" s="222"/>
      <c r="C387" s="223">
        <v>1</v>
      </c>
      <c r="D387" s="219" t="s">
        <v>255</v>
      </c>
      <c r="E387" s="219" t="s">
        <v>110</v>
      </c>
      <c r="F387" s="219" t="s">
        <v>255</v>
      </c>
      <c r="G387" s="219" t="s">
        <v>24</v>
      </c>
      <c r="H387" s="219"/>
      <c r="I387" s="219"/>
      <c r="J387" s="219"/>
      <c r="K387" s="219"/>
      <c r="L387" s="219"/>
      <c r="M387" s="219"/>
      <c r="N387" s="219"/>
      <c r="O387" s="219" t="s">
        <v>256</v>
      </c>
      <c r="P387" s="224">
        <f>SUM(C387*E387*G387)</f>
        <v>32</v>
      </c>
      <c r="Q387" s="225" t="s">
        <v>196</v>
      </c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5.75">
      <c r="A388" s="239"/>
      <c r="B388" s="222"/>
      <c r="C388" s="223"/>
      <c r="D388" s="219"/>
      <c r="E388" s="219"/>
      <c r="F388" s="219"/>
      <c r="G388" s="219"/>
      <c r="H388" s="219"/>
      <c r="I388" s="219"/>
      <c r="J388" s="219"/>
      <c r="K388" s="219"/>
      <c r="L388" s="219"/>
      <c r="M388" s="219"/>
      <c r="N388" s="219" t="s">
        <v>197</v>
      </c>
      <c r="O388" s="219" t="s">
        <v>256</v>
      </c>
      <c r="P388" s="238">
        <f>SUM(P386:P387)</f>
        <v>112</v>
      </c>
      <c r="Q388" s="225" t="s">
        <v>196</v>
      </c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5.75">
      <c r="A389" s="239" t="s">
        <v>87</v>
      </c>
      <c r="B389" s="821" t="s">
        <v>420</v>
      </c>
      <c r="C389" s="821"/>
      <c r="D389" s="821"/>
      <c r="E389" s="821"/>
      <c r="F389" s="821"/>
      <c r="G389" s="821"/>
      <c r="H389" s="821"/>
      <c r="I389" s="821"/>
      <c r="J389" s="219"/>
      <c r="K389" s="219"/>
      <c r="L389" s="219"/>
      <c r="M389" s="219"/>
      <c r="N389" s="219"/>
      <c r="O389" s="219"/>
      <c r="P389" s="231"/>
      <c r="Q389" s="225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5.75">
      <c r="A390" s="239"/>
      <c r="B390" s="222"/>
      <c r="C390" s="795" t="s">
        <v>388</v>
      </c>
      <c r="D390" s="795"/>
      <c r="E390" s="795"/>
      <c r="F390" s="795"/>
      <c r="G390" s="795"/>
      <c r="H390" s="795"/>
      <c r="I390" s="795"/>
      <c r="J390" s="219"/>
      <c r="K390" s="235"/>
      <c r="L390" s="225"/>
      <c r="M390" s="219"/>
      <c r="N390" s="219" t="s">
        <v>197</v>
      </c>
      <c r="O390" s="219" t="s">
        <v>256</v>
      </c>
      <c r="P390" s="238">
        <f>P370</f>
        <v>2601.8125</v>
      </c>
      <c r="Q390" s="225" t="s">
        <v>196</v>
      </c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5.75">
      <c r="A391" s="239" t="s">
        <v>88</v>
      </c>
      <c r="B391" s="794" t="s">
        <v>421</v>
      </c>
      <c r="C391" s="794"/>
      <c r="D391" s="794"/>
      <c r="E391" s="794"/>
      <c r="F391" s="794"/>
      <c r="G391" s="794"/>
      <c r="H391" s="794"/>
      <c r="I391" s="794"/>
      <c r="J391" s="794"/>
      <c r="K391" s="794"/>
      <c r="L391" s="219"/>
      <c r="M391" s="219"/>
      <c r="N391" s="219"/>
      <c r="O391" s="219"/>
      <c r="P391" s="231"/>
      <c r="Q391" s="225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5.75">
      <c r="A392" s="239"/>
      <c r="B392" s="216"/>
      <c r="C392" s="216"/>
      <c r="D392" s="216"/>
      <c r="E392" s="217" t="s">
        <v>488</v>
      </c>
      <c r="F392" s="216"/>
      <c r="G392" s="216"/>
      <c r="H392" s="216"/>
      <c r="I392" s="216"/>
      <c r="J392" s="216"/>
      <c r="K392" s="216"/>
      <c r="L392" s="219"/>
      <c r="M392" s="219"/>
      <c r="N392" s="219"/>
      <c r="O392" s="219"/>
      <c r="P392" s="231"/>
      <c r="Q392" s="225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5.75">
      <c r="A393" s="239"/>
      <c r="B393" s="222" t="s">
        <v>160</v>
      </c>
      <c r="C393" s="223">
        <v>2</v>
      </c>
      <c r="D393" s="219" t="s">
        <v>255</v>
      </c>
      <c r="E393" s="219" t="s">
        <v>201</v>
      </c>
      <c r="F393" s="219" t="s">
        <v>202</v>
      </c>
      <c r="G393" s="219" t="s">
        <v>117</v>
      </c>
      <c r="H393" s="219" t="s">
        <v>203</v>
      </c>
      <c r="I393" s="219" t="s">
        <v>589</v>
      </c>
      <c r="J393" s="219" t="s">
        <v>204</v>
      </c>
      <c r="K393" s="219" t="s">
        <v>0</v>
      </c>
      <c r="L393" s="219"/>
      <c r="M393" s="219"/>
      <c r="N393" s="219"/>
      <c r="O393" s="219" t="s">
        <v>256</v>
      </c>
      <c r="P393" s="224">
        <f>C393*E393*(G393+I393)*K393</f>
        <v>203.4</v>
      </c>
      <c r="Q393" s="225" t="s">
        <v>196</v>
      </c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>
      <c r="A394" s="239"/>
      <c r="B394" s="222"/>
      <c r="C394" s="223">
        <v>2</v>
      </c>
      <c r="D394" s="219" t="s">
        <v>255</v>
      </c>
      <c r="E394" s="219" t="s">
        <v>201</v>
      </c>
      <c r="F394" s="219" t="s">
        <v>202</v>
      </c>
      <c r="G394" s="219" t="s">
        <v>117</v>
      </c>
      <c r="H394" s="219" t="s">
        <v>203</v>
      </c>
      <c r="I394" s="219" t="s">
        <v>117</v>
      </c>
      <c r="J394" s="219" t="s">
        <v>204</v>
      </c>
      <c r="K394" s="219" t="s">
        <v>0</v>
      </c>
      <c r="L394" s="219"/>
      <c r="M394" s="219"/>
      <c r="N394" s="219"/>
      <c r="O394" s="219" t="s">
        <v>256</v>
      </c>
      <c r="P394" s="224">
        <f>C394*E394*(G394+I394)*K394</f>
        <v>240</v>
      </c>
      <c r="Q394" s="225" t="s">
        <v>196</v>
      </c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5.75">
      <c r="A395" s="239"/>
      <c r="B395" s="222"/>
      <c r="C395" s="223"/>
      <c r="D395" s="219"/>
      <c r="E395" s="219"/>
      <c r="F395" s="219"/>
      <c r="G395" s="219"/>
      <c r="H395" s="219"/>
      <c r="I395" s="219"/>
      <c r="J395" s="219"/>
      <c r="K395" s="219"/>
      <c r="L395" s="219"/>
      <c r="M395" s="219"/>
      <c r="N395" s="219" t="s">
        <v>197</v>
      </c>
      <c r="O395" s="219" t="s">
        <v>256</v>
      </c>
      <c r="P395" s="238">
        <f>SUM(P393:P394)</f>
        <v>443.4</v>
      </c>
      <c r="Q395" s="225" t="s">
        <v>196</v>
      </c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5.75">
      <c r="A396" s="239"/>
      <c r="B396" s="222"/>
      <c r="C396" s="218"/>
      <c r="D396" s="218"/>
      <c r="E396" s="219"/>
      <c r="F396" s="219"/>
      <c r="G396" s="105"/>
      <c r="H396" s="219"/>
      <c r="I396" s="226"/>
      <c r="J396" s="231"/>
      <c r="K396" s="219" t="s">
        <v>2</v>
      </c>
      <c r="L396" s="228"/>
      <c r="M396" s="234"/>
      <c r="N396" s="225"/>
      <c r="O396" s="219" t="s">
        <v>256</v>
      </c>
      <c r="P396" s="232">
        <v>418</v>
      </c>
      <c r="Q396" s="225" t="s">
        <v>196</v>
      </c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5.75">
      <c r="A397" s="239"/>
      <c r="B397" s="222"/>
      <c r="C397" s="218"/>
      <c r="D397" s="218"/>
      <c r="E397" s="219" t="s">
        <v>3</v>
      </c>
      <c r="F397" s="219"/>
      <c r="G397" s="219"/>
      <c r="H397" s="231" t="s">
        <v>29</v>
      </c>
      <c r="I397" s="257">
        <f>P395</f>
        <v>443.4</v>
      </c>
      <c r="J397" s="231" t="s">
        <v>22</v>
      </c>
      <c r="K397" s="257">
        <f>P396</f>
        <v>418</v>
      </c>
      <c r="L397" s="225" t="s">
        <v>30</v>
      </c>
      <c r="M397" s="234"/>
      <c r="N397" s="225"/>
      <c r="O397" s="219" t="s">
        <v>256</v>
      </c>
      <c r="P397" s="238">
        <f>I397-K397</f>
        <v>25.399999999999977</v>
      </c>
      <c r="Q397" s="225" t="s">
        <v>196</v>
      </c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5.75">
      <c r="A398" s="239" t="s">
        <v>89</v>
      </c>
      <c r="B398" s="222" t="s">
        <v>306</v>
      </c>
      <c r="C398" s="218"/>
      <c r="D398" s="218"/>
      <c r="E398" s="219"/>
      <c r="F398" s="219"/>
      <c r="G398" s="219"/>
      <c r="H398" s="231"/>
      <c r="I398" s="257"/>
      <c r="J398" s="231"/>
      <c r="K398" s="257"/>
      <c r="L398" s="225"/>
      <c r="M398" s="234"/>
      <c r="N398" s="225"/>
      <c r="O398" s="219"/>
      <c r="P398" s="244"/>
      <c r="Q398" s="225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5.75">
      <c r="A399" s="239"/>
      <c r="B399" s="222"/>
      <c r="C399" s="223">
        <v>1</v>
      </c>
      <c r="D399" s="219" t="s">
        <v>255</v>
      </c>
      <c r="E399" s="219" t="s">
        <v>201</v>
      </c>
      <c r="F399" s="219" t="s">
        <v>255</v>
      </c>
      <c r="G399" s="219" t="s">
        <v>558</v>
      </c>
      <c r="H399" s="219"/>
      <c r="I399" s="219"/>
      <c r="J399" s="219"/>
      <c r="K399" s="219"/>
      <c r="L399" s="219"/>
      <c r="M399" s="219"/>
      <c r="N399" s="219"/>
      <c r="O399" s="219" t="s">
        <v>256</v>
      </c>
      <c r="P399" s="224">
        <f>SUM(C399*E399*G399)</f>
        <v>50</v>
      </c>
      <c r="Q399" s="225" t="s">
        <v>102</v>
      </c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5.75">
      <c r="A400" s="239"/>
      <c r="B400" s="222"/>
      <c r="C400" s="223"/>
      <c r="D400" s="219"/>
      <c r="E400" s="219"/>
      <c r="F400" s="219"/>
      <c r="G400" s="219"/>
      <c r="H400" s="219"/>
      <c r="I400" s="226"/>
      <c r="J400" s="231"/>
      <c r="K400" s="219" t="s">
        <v>2</v>
      </c>
      <c r="L400" s="228"/>
      <c r="M400" s="234"/>
      <c r="N400" s="225"/>
      <c r="O400" s="219" t="s">
        <v>256</v>
      </c>
      <c r="P400" s="232"/>
      <c r="Q400" s="225" t="s">
        <v>102</v>
      </c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5.75">
      <c r="A401" s="239"/>
      <c r="B401" s="222"/>
      <c r="C401" s="223"/>
      <c r="D401" s="219"/>
      <c r="E401" s="219"/>
      <c r="F401" s="219"/>
      <c r="G401" s="219"/>
      <c r="H401" s="219"/>
      <c r="I401" s="219"/>
      <c r="J401" s="219"/>
      <c r="K401" s="219"/>
      <c r="L401" s="219"/>
      <c r="M401" s="219"/>
      <c r="N401" s="219" t="s">
        <v>197</v>
      </c>
      <c r="O401" s="219" t="s">
        <v>256</v>
      </c>
      <c r="P401" s="238">
        <f>P399</f>
        <v>50</v>
      </c>
      <c r="Q401" s="225" t="s">
        <v>102</v>
      </c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5.75">
      <c r="A402" s="239" t="s">
        <v>90</v>
      </c>
      <c r="B402" s="794" t="s">
        <v>422</v>
      </c>
      <c r="C402" s="794"/>
      <c r="D402" s="794"/>
      <c r="E402" s="794"/>
      <c r="F402" s="794"/>
      <c r="G402" s="794"/>
      <c r="H402" s="794"/>
      <c r="I402" s="794"/>
      <c r="J402" s="794"/>
      <c r="K402" s="794"/>
      <c r="L402" s="219"/>
      <c r="M402" s="219"/>
      <c r="N402" s="219"/>
      <c r="O402" s="219"/>
      <c r="P402" s="231"/>
      <c r="Q402" s="225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5.75">
      <c r="A403" s="239"/>
      <c r="B403" s="222"/>
      <c r="C403" s="795" t="s">
        <v>388</v>
      </c>
      <c r="D403" s="795"/>
      <c r="E403" s="795"/>
      <c r="F403" s="795"/>
      <c r="G403" s="795"/>
      <c r="H403" s="795"/>
      <c r="I403" s="795"/>
      <c r="J403" s="219"/>
      <c r="K403" s="235"/>
      <c r="L403" s="225"/>
      <c r="M403" s="219"/>
      <c r="N403" s="219" t="s">
        <v>197</v>
      </c>
      <c r="O403" s="219" t="s">
        <v>256</v>
      </c>
      <c r="P403" s="224">
        <f>P382</f>
        <v>302.25</v>
      </c>
      <c r="Q403" s="225" t="s">
        <v>196</v>
      </c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5.75">
      <c r="A404" s="239"/>
      <c r="B404" s="222"/>
      <c r="C404" s="795" t="s">
        <v>389</v>
      </c>
      <c r="D404" s="795"/>
      <c r="E404" s="795"/>
      <c r="F404" s="795"/>
      <c r="G404" s="795"/>
      <c r="H404" s="795"/>
      <c r="I404" s="795"/>
      <c r="J404" s="219"/>
      <c r="K404" s="235"/>
      <c r="L404" s="225"/>
      <c r="M404" s="219"/>
      <c r="N404" s="219" t="s">
        <v>197</v>
      </c>
      <c r="O404" s="219" t="s">
        <v>256</v>
      </c>
      <c r="P404" s="224">
        <f>P388</f>
        <v>112</v>
      </c>
      <c r="Q404" s="225" t="s">
        <v>196</v>
      </c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5.75">
      <c r="A405" s="239"/>
      <c r="B405" s="222"/>
      <c r="C405" s="223"/>
      <c r="D405" s="219"/>
      <c r="E405" s="219"/>
      <c r="F405" s="219"/>
      <c r="G405" s="219"/>
      <c r="H405" s="219"/>
      <c r="I405" s="219"/>
      <c r="J405" s="219"/>
      <c r="K405" s="219"/>
      <c r="L405" s="219"/>
      <c r="M405" s="219"/>
      <c r="N405" s="219" t="s">
        <v>197</v>
      </c>
      <c r="O405" s="219" t="s">
        <v>256</v>
      </c>
      <c r="P405" s="238">
        <f>SUM(P403:P404)</f>
        <v>414.25</v>
      </c>
      <c r="Q405" s="225" t="s">
        <v>196</v>
      </c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>
      <c r="A406" s="395" t="s">
        <v>91</v>
      </c>
      <c r="B406" s="396" t="s">
        <v>601</v>
      </c>
      <c r="C406" s="397"/>
      <c r="D406" s="398"/>
      <c r="E406" s="398"/>
      <c r="F406" s="398"/>
      <c r="G406" s="398"/>
      <c r="H406" s="398"/>
      <c r="I406" s="398"/>
      <c r="J406" s="123"/>
      <c r="K406" s="123"/>
      <c r="L406" s="123"/>
      <c r="M406" s="123"/>
      <c r="N406" s="123"/>
      <c r="O406" s="123"/>
      <c r="P406" s="130"/>
      <c r="Q406" s="126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5.75">
      <c r="A407" s="395"/>
      <c r="B407" s="396" t="s">
        <v>575</v>
      </c>
      <c r="C407" s="223">
        <v>4</v>
      </c>
      <c r="D407" s="219" t="s">
        <v>255</v>
      </c>
      <c r="E407" s="219" t="s">
        <v>205</v>
      </c>
      <c r="F407" s="219" t="s">
        <v>255</v>
      </c>
      <c r="G407" s="219" t="s">
        <v>206</v>
      </c>
      <c r="H407" s="219"/>
      <c r="I407" s="219"/>
      <c r="J407" s="219"/>
      <c r="K407" s="219"/>
      <c r="L407" s="219"/>
      <c r="M407" s="219"/>
      <c r="N407" s="219"/>
      <c r="O407" s="219" t="s">
        <v>256</v>
      </c>
      <c r="P407" s="224">
        <f>SUM(C407*E407*G407)</f>
        <v>15</v>
      </c>
      <c r="Q407" s="225" t="s">
        <v>196</v>
      </c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5.75">
      <c r="A408" s="395"/>
      <c r="B408" s="396" t="s">
        <v>460</v>
      </c>
      <c r="C408" s="223">
        <v>4</v>
      </c>
      <c r="D408" s="219" t="s">
        <v>255</v>
      </c>
      <c r="E408" s="219" t="s">
        <v>205</v>
      </c>
      <c r="F408" s="219" t="s">
        <v>255</v>
      </c>
      <c r="G408" s="219" t="s">
        <v>594</v>
      </c>
      <c r="H408" s="219"/>
      <c r="I408" s="219"/>
      <c r="J408" s="219"/>
      <c r="K408" s="219"/>
      <c r="L408" s="219"/>
      <c r="M408" s="219"/>
      <c r="N408" s="219"/>
      <c r="O408" s="219" t="s">
        <v>256</v>
      </c>
      <c r="P408" s="224">
        <f>SUM(C408*E408*G408)</f>
        <v>70</v>
      </c>
      <c r="Q408" s="225" t="s">
        <v>196</v>
      </c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5.75">
      <c r="A409" s="128"/>
      <c r="B409" s="124"/>
      <c r="C409" s="125"/>
      <c r="D409" s="123"/>
      <c r="E409" s="123"/>
      <c r="F409" s="123"/>
      <c r="G409" s="123"/>
      <c r="H409" s="123"/>
      <c r="I409" s="123"/>
      <c r="J409" s="123"/>
      <c r="K409" s="123"/>
      <c r="L409" s="123"/>
      <c r="M409" s="123"/>
      <c r="N409" s="219" t="s">
        <v>197</v>
      </c>
      <c r="O409" s="219" t="s">
        <v>256</v>
      </c>
      <c r="P409" s="238">
        <f>SUM(P407:P408)</f>
        <v>85</v>
      </c>
      <c r="Q409" s="225" t="s">
        <v>196</v>
      </c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5.75">
      <c r="A410" s="128"/>
      <c r="B410" s="124"/>
      <c r="C410" s="125"/>
      <c r="D410" s="123"/>
      <c r="E410" s="123"/>
      <c r="F410" s="123"/>
      <c r="G410" s="123"/>
      <c r="H410" s="123"/>
      <c r="I410" s="123"/>
      <c r="J410" s="123"/>
      <c r="K410" s="123"/>
      <c r="L410" s="123"/>
      <c r="M410" s="123"/>
      <c r="N410" s="123"/>
      <c r="O410" s="123"/>
      <c r="P410" s="130"/>
      <c r="Q410" s="126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5.75">
      <c r="A411" s="167"/>
      <c r="B411" s="129"/>
      <c r="C411" s="8"/>
      <c r="D411" s="8"/>
      <c r="E411" s="127"/>
      <c r="F411" s="123"/>
      <c r="G411" s="123"/>
      <c r="H411" s="166"/>
      <c r="I411" s="123"/>
      <c r="J411" s="123"/>
      <c r="K411" s="123"/>
      <c r="L411" s="123"/>
      <c r="M411" s="123"/>
      <c r="O411" s="123"/>
      <c r="P411" s="131"/>
      <c r="Q411" s="126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3.5">
      <c r="A412" s="66"/>
      <c r="B412" s="66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3.5">
      <c r="A413" s="66"/>
      <c r="B413" s="66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2.75" customHeight="1">
      <c r="A414" s="793" t="s">
        <v>185</v>
      </c>
      <c r="B414" s="793"/>
      <c r="C414" s="294"/>
      <c r="D414" s="294"/>
      <c r="E414" s="294"/>
      <c r="F414" s="793" t="s">
        <v>130</v>
      </c>
      <c r="G414" s="793"/>
      <c r="H414" s="793"/>
      <c r="I414" s="793"/>
      <c r="J414" s="793"/>
      <c r="K414" s="793"/>
      <c r="L414" s="294"/>
      <c r="M414" s="294"/>
      <c r="N414" s="793" t="s">
        <v>184</v>
      </c>
      <c r="O414" s="793"/>
      <c r="P414" s="793"/>
      <c r="Q414" s="793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2.75" customHeight="1">
      <c r="A415" s="793" t="s">
        <v>131</v>
      </c>
      <c r="B415" s="793"/>
      <c r="C415" s="294"/>
      <c r="D415" s="294"/>
      <c r="E415" s="294"/>
      <c r="F415" s="793" t="s">
        <v>131</v>
      </c>
      <c r="G415" s="793"/>
      <c r="H415" s="793"/>
      <c r="I415" s="793"/>
      <c r="J415" s="793"/>
      <c r="K415" s="793"/>
      <c r="L415" s="294"/>
      <c r="M415" s="294"/>
      <c r="N415" s="793" t="s">
        <v>187</v>
      </c>
      <c r="O415" s="793"/>
      <c r="P415" s="793"/>
      <c r="Q415" s="793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2.75" customHeight="1">
      <c r="A416" s="793" t="s">
        <v>129</v>
      </c>
      <c r="B416" s="793"/>
      <c r="C416" s="294"/>
      <c r="D416" s="294"/>
      <c r="E416" s="294"/>
      <c r="F416" s="793" t="s">
        <v>129</v>
      </c>
      <c r="G416" s="793"/>
      <c r="H416" s="793"/>
      <c r="I416" s="793"/>
      <c r="J416" s="793"/>
      <c r="K416" s="793"/>
      <c r="L416" s="294"/>
      <c r="M416" s="294"/>
      <c r="N416" s="793" t="s">
        <v>129</v>
      </c>
      <c r="O416" s="793"/>
      <c r="P416" s="793"/>
      <c r="Q416" s="793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3.5">
      <c r="A417" s="66"/>
      <c r="B417" s="66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3.5">
      <c r="A418" s="66"/>
      <c r="B418" s="66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3.5">
      <c r="A419" s="66"/>
      <c r="B419" s="66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3.5">
      <c r="A420" s="66"/>
      <c r="B420" s="66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3.5">
      <c r="A421" s="66"/>
      <c r="B421" s="66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3.5">
      <c r="A422" s="66"/>
      <c r="B422" s="66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3.5">
      <c r="A423" s="66"/>
      <c r="B423" s="66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3.5">
      <c r="A424" s="66"/>
      <c r="B424" s="66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3.5">
      <c r="A425" s="66"/>
      <c r="B425" s="66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3.5">
      <c r="A426" s="66"/>
      <c r="B426" s="66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3.5">
      <c r="A427" s="66"/>
      <c r="B427" s="66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3.5">
      <c r="A428" s="66"/>
      <c r="B428" s="66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3.5">
      <c r="A429" s="66"/>
      <c r="B429" s="66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3.5">
      <c r="A430" s="66"/>
      <c r="B430" s="66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3.5">
      <c r="A431" s="66"/>
      <c r="B431" s="66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3.5">
      <c r="A432" s="66"/>
      <c r="B432" s="66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3.5">
      <c r="A433" s="66"/>
      <c r="B433" s="66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3.5">
      <c r="A434" s="66"/>
      <c r="B434" s="66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3.5">
      <c r="A435" s="66"/>
      <c r="B435" s="66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3.5">
      <c r="A436" s="66"/>
      <c r="B436" s="66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3.5">
      <c r="A437" s="66"/>
      <c r="B437" s="66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3.5">
      <c r="A438" s="66"/>
      <c r="B438" s="66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3.5">
      <c r="A439" s="66"/>
      <c r="B439" s="66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3.5">
      <c r="A440" s="66"/>
      <c r="B440" s="66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3.5">
      <c r="A441" s="66"/>
      <c r="B441" s="66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3.5">
      <c r="A442" s="66"/>
      <c r="B442" s="66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3.5">
      <c r="A443" s="66"/>
      <c r="B443" s="66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3.5">
      <c r="A444" s="66"/>
      <c r="B444" s="66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3.5">
      <c r="A445" s="66"/>
      <c r="B445" s="66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3.5">
      <c r="A446" s="66"/>
      <c r="B446" s="66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3.5">
      <c r="A447" s="66"/>
      <c r="B447" s="66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3.5">
      <c r="A448" s="66"/>
      <c r="B448" s="66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3.5">
      <c r="A449" s="66"/>
      <c r="B449" s="66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3.5">
      <c r="A450" s="66"/>
      <c r="B450" s="66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3.5">
      <c r="A451" s="66"/>
      <c r="B451" s="66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3.5">
      <c r="A452" s="66"/>
      <c r="B452" s="66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3.5">
      <c r="A453" s="66"/>
      <c r="B453" s="66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3.5">
      <c r="A454" s="66"/>
      <c r="B454" s="66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3.5">
      <c r="A455" s="66"/>
      <c r="B455" s="66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3.5">
      <c r="A456" s="66"/>
      <c r="B456" s="66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3.5">
      <c r="A457" s="66"/>
      <c r="B457" s="66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3.5">
      <c r="A458" s="66"/>
      <c r="B458" s="66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3.5">
      <c r="A459" s="66"/>
      <c r="B459" s="66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3.5">
      <c r="A460" s="66"/>
      <c r="B460" s="66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3.5">
      <c r="A461" s="66"/>
      <c r="B461" s="66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3.5">
      <c r="A462" s="66"/>
      <c r="B462" s="66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3.5">
      <c r="A463" s="66"/>
      <c r="B463" s="66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3.5">
      <c r="A464" s="66"/>
      <c r="B464" s="66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3.5">
      <c r="A465" s="66"/>
      <c r="B465" s="66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3.5">
      <c r="A466" s="66"/>
      <c r="B466" s="66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3.5">
      <c r="A467" s="66"/>
      <c r="B467" s="66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3.5">
      <c r="A468" s="66"/>
      <c r="B468" s="66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3.5">
      <c r="A469" s="66"/>
      <c r="B469" s="66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3.5">
      <c r="A470" s="66"/>
      <c r="B470" s="66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3.5">
      <c r="A471" s="66"/>
      <c r="B471" s="66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3.5">
      <c r="A472" s="66"/>
      <c r="B472" s="66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3.5">
      <c r="A473" s="66"/>
      <c r="B473" s="66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3.5">
      <c r="A474" s="66"/>
      <c r="B474" s="66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3.5">
      <c r="A475" s="66"/>
      <c r="B475" s="66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3.5">
      <c r="A476" s="66"/>
      <c r="B476" s="66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3.5">
      <c r="A477" s="66"/>
      <c r="B477" s="66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3.5">
      <c r="A478" s="66"/>
      <c r="B478" s="66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3.5">
      <c r="A479" s="66"/>
      <c r="B479" s="66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3.5">
      <c r="A480" s="66"/>
      <c r="B480" s="66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3.5">
      <c r="A481" s="66"/>
      <c r="B481" s="66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3.5">
      <c r="A482" s="66"/>
      <c r="B482" s="66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3.5">
      <c r="A483" s="66"/>
      <c r="B483" s="66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3.5">
      <c r="A484" s="66"/>
      <c r="B484" s="66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3.5">
      <c r="A485" s="66"/>
      <c r="B485" s="66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3.5">
      <c r="A486" s="66"/>
      <c r="B486" s="66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3.5">
      <c r="A487" s="66"/>
      <c r="B487" s="66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3.5">
      <c r="A488" s="66"/>
      <c r="B488" s="66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3.5">
      <c r="A489" s="66"/>
      <c r="B489" s="66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3.5">
      <c r="A490" s="66"/>
      <c r="B490" s="66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3.5">
      <c r="A491" s="66"/>
      <c r="B491" s="66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3.5">
      <c r="A492" s="66"/>
      <c r="B492" s="66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3.5">
      <c r="A493" s="66"/>
      <c r="B493" s="66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3.5">
      <c r="A494" s="66"/>
      <c r="B494" s="66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3.5">
      <c r="A495" s="66"/>
      <c r="B495" s="66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3.5">
      <c r="A496" s="66"/>
      <c r="B496" s="66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3.5">
      <c r="A497" s="66"/>
      <c r="B497" s="66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3.5">
      <c r="A498" s="66"/>
      <c r="B498" s="66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3.5">
      <c r="A499" s="66"/>
      <c r="B499" s="66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3.5">
      <c r="A500" s="66"/>
      <c r="B500" s="66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3.5">
      <c r="A501" s="66"/>
      <c r="B501" s="66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3.5">
      <c r="A502" s="66"/>
      <c r="B502" s="66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3.5">
      <c r="A503" s="66"/>
      <c r="B503" s="66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3.5">
      <c r="A504" s="66"/>
      <c r="B504" s="66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3.5">
      <c r="A505" s="66"/>
      <c r="B505" s="66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3.5">
      <c r="A506" s="66"/>
      <c r="B506" s="66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3.5">
      <c r="A507" s="66"/>
      <c r="B507" s="66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3.5">
      <c r="A508" s="66"/>
      <c r="B508" s="66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3.5">
      <c r="A509" s="66"/>
      <c r="B509" s="66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3.5">
      <c r="A510" s="66"/>
      <c r="B510" s="66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3.5">
      <c r="A511" s="66"/>
      <c r="B511" s="66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3.5">
      <c r="A512" s="66"/>
      <c r="B512" s="66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3.5">
      <c r="A513" s="66"/>
      <c r="B513" s="66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3.5">
      <c r="A514" s="66"/>
      <c r="B514" s="66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3.5">
      <c r="A515" s="66"/>
      <c r="B515" s="66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3.5">
      <c r="A516" s="66"/>
      <c r="B516" s="66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3.5">
      <c r="A517" s="66"/>
      <c r="B517" s="66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3.5">
      <c r="A518" s="66"/>
      <c r="B518" s="66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3.5">
      <c r="A519" s="66"/>
      <c r="B519" s="66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3.5">
      <c r="A520" s="66"/>
      <c r="B520" s="66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3.5">
      <c r="A521" s="66"/>
      <c r="B521" s="66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3.5">
      <c r="A522" s="66"/>
      <c r="B522" s="66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3.5">
      <c r="A523" s="66"/>
      <c r="B523" s="66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3.5">
      <c r="A524" s="66"/>
      <c r="B524" s="66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3.5">
      <c r="A525" s="66"/>
      <c r="B525" s="66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3.5">
      <c r="A526" s="66"/>
      <c r="B526" s="66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3.5">
      <c r="A527" s="66"/>
      <c r="B527" s="66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3.5">
      <c r="A528" s="66"/>
      <c r="B528" s="66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3.5">
      <c r="A529" s="66"/>
      <c r="B529" s="66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3.5">
      <c r="A530" s="66"/>
      <c r="B530" s="66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3.5">
      <c r="A531" s="66"/>
      <c r="B531" s="66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3.5">
      <c r="A532" s="66"/>
      <c r="B532" s="66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3.5">
      <c r="A533" s="66"/>
      <c r="B533" s="66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3.5">
      <c r="A534" s="66"/>
      <c r="B534" s="66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3.5">
      <c r="A535" s="66"/>
      <c r="B535" s="66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3.5">
      <c r="A536" s="66"/>
      <c r="B536" s="66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3.5">
      <c r="A537" s="66"/>
      <c r="B537" s="66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3.5">
      <c r="A538" s="66"/>
      <c r="B538" s="66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3.5">
      <c r="A539" s="66"/>
      <c r="B539" s="66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3.5">
      <c r="A540" s="66"/>
      <c r="B540" s="66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3.5">
      <c r="A541" s="66"/>
      <c r="B541" s="66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3.5">
      <c r="A542" s="66"/>
      <c r="B542" s="66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3.5">
      <c r="A543" s="66"/>
      <c r="B543" s="66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3.5">
      <c r="A544" s="66"/>
      <c r="B544" s="66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3.5">
      <c r="A545" s="66"/>
      <c r="B545" s="66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3.5">
      <c r="A546" s="66"/>
      <c r="B546" s="66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3.5">
      <c r="A547" s="66"/>
      <c r="B547" s="66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3.5">
      <c r="A548" s="66"/>
      <c r="B548" s="66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3.5">
      <c r="A549" s="66"/>
      <c r="B549" s="66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3.5">
      <c r="A550" s="66"/>
      <c r="B550" s="66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3.5">
      <c r="A551" s="66"/>
      <c r="B551" s="66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3.5">
      <c r="A552" s="66"/>
      <c r="B552" s="66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3.5">
      <c r="A553" s="66"/>
      <c r="B553" s="66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3.5">
      <c r="A554" s="66"/>
      <c r="B554" s="66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3.5">
      <c r="A555" s="66"/>
      <c r="B555" s="66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3.5">
      <c r="A556" s="66"/>
      <c r="B556" s="66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3.5">
      <c r="A557" s="66"/>
      <c r="B557" s="66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3.5">
      <c r="A558" s="66"/>
      <c r="B558" s="66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3.5">
      <c r="A559" s="66"/>
      <c r="B559" s="66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3.5">
      <c r="A560" s="66"/>
      <c r="B560" s="66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3.5">
      <c r="A561" s="66"/>
      <c r="B561" s="66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3.5">
      <c r="A562" s="66"/>
      <c r="B562" s="66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3.5">
      <c r="A563" s="66"/>
      <c r="B563" s="66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3.5">
      <c r="A564" s="66"/>
      <c r="B564" s="66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3.5">
      <c r="A565" s="66"/>
      <c r="B565" s="66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3.5">
      <c r="A566" s="66"/>
      <c r="B566" s="66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3.5">
      <c r="A567" s="66"/>
      <c r="B567" s="66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3.5">
      <c r="A568" s="66"/>
      <c r="B568" s="66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3.5">
      <c r="A569" s="66"/>
      <c r="B569" s="66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3.5">
      <c r="A570" s="66"/>
      <c r="B570" s="66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3.5">
      <c r="A571" s="66"/>
      <c r="B571" s="66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3.5">
      <c r="A572" s="66"/>
      <c r="B572" s="66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3.5">
      <c r="A573" s="66"/>
      <c r="B573" s="66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3.5">
      <c r="A574" s="66"/>
      <c r="B574" s="66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3.5">
      <c r="A575" s="66"/>
      <c r="B575" s="66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3.5">
      <c r="A576" s="66"/>
      <c r="B576" s="66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3.5">
      <c r="A577" s="66"/>
      <c r="B577" s="66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3.5">
      <c r="A578" s="66"/>
      <c r="B578" s="66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3.5">
      <c r="A579" s="66"/>
      <c r="B579" s="66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3.5">
      <c r="A580" s="66"/>
      <c r="B580" s="66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3.5">
      <c r="A581" s="66"/>
      <c r="B581" s="66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3.5">
      <c r="A582" s="66"/>
      <c r="B582" s="66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3.5">
      <c r="A583" s="66"/>
      <c r="B583" s="66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3.5">
      <c r="A584" s="66"/>
      <c r="B584" s="66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3.5">
      <c r="A585" s="66"/>
      <c r="B585" s="66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3.5">
      <c r="A586" s="66"/>
      <c r="B586" s="66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3.5">
      <c r="A587" s="66"/>
      <c r="B587" s="66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3.5">
      <c r="A588" s="66"/>
      <c r="B588" s="66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3.5">
      <c r="A589" s="66"/>
      <c r="B589" s="66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3.5">
      <c r="A590" s="66"/>
      <c r="B590" s="66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3.5">
      <c r="A591" s="66"/>
      <c r="B591" s="66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3.5">
      <c r="A592" s="66"/>
      <c r="B592" s="66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3.5">
      <c r="A593" s="66"/>
      <c r="B593" s="66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3.5">
      <c r="A594" s="66"/>
      <c r="B594" s="66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3.5">
      <c r="A595" s="66"/>
      <c r="B595" s="66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3.5">
      <c r="A596" s="66"/>
      <c r="B596" s="66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3.5">
      <c r="A597" s="66"/>
      <c r="B597" s="66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3.5">
      <c r="A598" s="66"/>
      <c r="B598" s="66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3.5">
      <c r="A599" s="66"/>
      <c r="B599" s="66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3.5">
      <c r="A600" s="66"/>
      <c r="B600" s="66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3.5">
      <c r="A601" s="66"/>
      <c r="B601" s="66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3.5">
      <c r="A602" s="66"/>
      <c r="B602" s="66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3.5">
      <c r="A603" s="66"/>
      <c r="B603" s="66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3.5">
      <c r="A604" s="66"/>
      <c r="B604" s="66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3.5">
      <c r="A605" s="66"/>
      <c r="B605" s="66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3.5">
      <c r="A606" s="66"/>
      <c r="B606" s="66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3.5">
      <c r="A607" s="66"/>
      <c r="B607" s="66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3.5">
      <c r="A608" s="66"/>
      <c r="B608" s="66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3.5">
      <c r="A609" s="66"/>
      <c r="B609" s="66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3.5">
      <c r="A610" s="66"/>
      <c r="B610" s="66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3.5">
      <c r="A611" s="66"/>
      <c r="B611" s="66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3.5">
      <c r="A612" s="66"/>
      <c r="B612" s="66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3.5">
      <c r="A613" s="66"/>
      <c r="B613" s="66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3.5">
      <c r="A614" s="66"/>
      <c r="B614" s="66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3.5">
      <c r="A615" s="66"/>
      <c r="B615" s="66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3.5">
      <c r="A616" s="66"/>
      <c r="B616" s="66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3.5">
      <c r="A617" s="66"/>
      <c r="B617" s="66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3.5">
      <c r="A618" s="66"/>
      <c r="B618" s="66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3.5">
      <c r="A619" s="66"/>
      <c r="B619" s="66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3.5">
      <c r="A620" s="66"/>
      <c r="B620" s="66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3.5">
      <c r="A621" s="66"/>
      <c r="B621" s="66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3.5">
      <c r="A622" s="66"/>
      <c r="B622" s="66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3.5">
      <c r="A623" s="66"/>
      <c r="B623" s="66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3.5">
      <c r="A624" s="66"/>
      <c r="B624" s="66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3.5">
      <c r="A625" s="66"/>
      <c r="B625" s="66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3.5">
      <c r="A626" s="66"/>
      <c r="B626" s="66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3.5">
      <c r="A627" s="66"/>
      <c r="B627" s="66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3.5">
      <c r="A628" s="66"/>
      <c r="B628" s="66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3.5">
      <c r="A629" s="66"/>
      <c r="B629" s="66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3.5">
      <c r="A630" s="66"/>
      <c r="B630" s="66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3.5">
      <c r="A631" s="66"/>
      <c r="B631" s="66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3.5">
      <c r="A632" s="66"/>
      <c r="B632" s="66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3.5">
      <c r="A633" s="66"/>
      <c r="B633" s="66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3.5">
      <c r="A634" s="66"/>
      <c r="B634" s="66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3.5">
      <c r="A635" s="66"/>
      <c r="B635" s="66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3.5">
      <c r="A636" s="66"/>
      <c r="B636" s="66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3.5">
      <c r="A637" s="66"/>
      <c r="B637" s="66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3.5">
      <c r="A638" s="66"/>
      <c r="B638" s="66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3.5">
      <c r="A639" s="66"/>
      <c r="B639" s="66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3.5">
      <c r="A640" s="66"/>
      <c r="B640" s="66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</sheetData>
  <mergeCells count="56">
    <mergeCell ref="B157:L157"/>
    <mergeCell ref="B189:M189"/>
    <mergeCell ref="B355:J355"/>
    <mergeCell ref="B389:I389"/>
    <mergeCell ref="B391:K391"/>
    <mergeCell ref="B217:M217"/>
    <mergeCell ref="B236:K236"/>
    <mergeCell ref="B246:M246"/>
    <mergeCell ref="B252:L252"/>
    <mergeCell ref="B196:J196"/>
    <mergeCell ref="B209:K209"/>
    <mergeCell ref="C191:I191"/>
    <mergeCell ref="A1:Q1"/>
    <mergeCell ref="A2:Q2"/>
    <mergeCell ref="P4:Q5"/>
    <mergeCell ref="F5:G5"/>
    <mergeCell ref="H5:J5"/>
    <mergeCell ref="K5:O5"/>
    <mergeCell ref="A4:A5"/>
    <mergeCell ref="B3:K3"/>
    <mergeCell ref="C4:O4"/>
    <mergeCell ref="B4:B5"/>
    <mergeCell ref="C5:E5"/>
    <mergeCell ref="N414:Q414"/>
    <mergeCell ref="E322:G322"/>
    <mergeCell ref="F414:K414"/>
    <mergeCell ref="C404:I404"/>
    <mergeCell ref="C362:I362"/>
    <mergeCell ref="C356:I356"/>
    <mergeCell ref="C360:I360"/>
    <mergeCell ref="B402:K402"/>
    <mergeCell ref="B359:H359"/>
    <mergeCell ref="B373:J373"/>
    <mergeCell ref="B7:L7"/>
    <mergeCell ref="E36:G36"/>
    <mergeCell ref="B120:G120"/>
    <mergeCell ref="F30:H30"/>
    <mergeCell ref="B34:M34"/>
    <mergeCell ref="C37:I37"/>
    <mergeCell ref="B41:H41"/>
    <mergeCell ref="N415:Q415"/>
    <mergeCell ref="N416:Q416"/>
    <mergeCell ref="B280:L280"/>
    <mergeCell ref="B325:M325"/>
    <mergeCell ref="B332:N332"/>
    <mergeCell ref="A415:B415"/>
    <mergeCell ref="A416:B416"/>
    <mergeCell ref="F415:K415"/>
    <mergeCell ref="F416:K416"/>
    <mergeCell ref="A414:B414"/>
    <mergeCell ref="C403:I403"/>
    <mergeCell ref="B341:J341"/>
    <mergeCell ref="B361:L361"/>
    <mergeCell ref="B375:H375"/>
    <mergeCell ref="B385:I385"/>
    <mergeCell ref="C390:I390"/>
  </mergeCells>
  <phoneticPr fontId="4" type="noConversion"/>
  <printOptions horizontalCentered="1"/>
  <pageMargins left="0.11" right="0.12" top="0.25" bottom="0.44" header="0.16" footer="0.17"/>
  <pageSetup paperSize="9" scale="90" orientation="portrait" horizontalDpi="1200" verticalDpi="1200" r:id="rId1"/>
  <headerFooter alignWithMargins="0"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A1:T183"/>
  <sheetViews>
    <sheetView workbookViewId="0">
      <selection activeCell="A2" sqref="A2:G2"/>
    </sheetView>
  </sheetViews>
  <sheetFormatPr defaultRowHeight="12.75"/>
  <cols>
    <col min="1" max="1" width="6.140625" customWidth="1"/>
    <col min="2" max="2" width="50.28515625" customWidth="1"/>
    <col min="3" max="3" width="13.7109375" bestFit="1" customWidth="1"/>
    <col min="4" max="4" width="6.7109375" customWidth="1"/>
    <col min="5" max="5" width="11.7109375" customWidth="1"/>
    <col min="6" max="6" width="9.5703125" customWidth="1"/>
    <col min="7" max="7" width="11.7109375" customWidth="1"/>
    <col min="8" max="8" width="2.42578125" customWidth="1"/>
    <col min="11" max="11" width="11.28515625" bestFit="1" customWidth="1"/>
  </cols>
  <sheetData>
    <row r="1" spans="1:20" ht="20.25" customHeight="1" thickBot="1">
      <c r="A1" s="784" t="s">
        <v>134</v>
      </c>
      <c r="B1" s="785"/>
      <c r="C1" s="785"/>
      <c r="D1" s="785"/>
      <c r="E1" s="785"/>
      <c r="F1" s="785"/>
      <c r="G1" s="786"/>
    </row>
    <row r="2" spans="1:20" ht="35.25" customHeight="1" thickBot="1">
      <c r="A2" s="787" t="e">
        <f>#REF!</f>
        <v>#REF!</v>
      </c>
      <c r="B2" s="788"/>
      <c r="C2" s="788"/>
      <c r="D2" s="788"/>
      <c r="E2" s="788"/>
      <c r="F2" s="788"/>
      <c r="G2" s="789"/>
      <c r="H2" s="140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416"/>
      <c r="B3" s="792" t="s">
        <v>9</v>
      </c>
      <c r="C3" s="792"/>
      <c r="D3" s="792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190</v>
      </c>
      <c r="B4" s="51" t="s">
        <v>174</v>
      </c>
      <c r="C4" s="781" t="s">
        <v>191</v>
      </c>
      <c r="D4" s="782"/>
      <c r="E4" s="52" t="s">
        <v>267</v>
      </c>
      <c r="F4" s="51" t="s">
        <v>4</v>
      </c>
      <c r="G4" s="57" t="s">
        <v>268</v>
      </c>
      <c r="H4" s="141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66" customHeight="1">
      <c r="A6" s="88" t="s">
        <v>257</v>
      </c>
      <c r="B6" s="89" t="s">
        <v>35</v>
      </c>
      <c r="C6" s="90">
        <f>'Measurement Sheet 1'!P33</f>
        <v>3849.9989999999998</v>
      </c>
      <c r="D6" s="93" t="s">
        <v>180</v>
      </c>
      <c r="E6" s="92">
        <v>1306.8</v>
      </c>
      <c r="F6" s="93" t="s">
        <v>36</v>
      </c>
      <c r="G6" s="90">
        <f>C6*E6/1000</f>
        <v>5031.1786931999995</v>
      </c>
      <c r="H6" s="90"/>
      <c r="I6" s="5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5.75">
      <c r="A7" s="94"/>
      <c r="B7" s="95"/>
      <c r="C7" s="113"/>
      <c r="D7" s="114"/>
      <c r="E7" s="114"/>
      <c r="F7" s="114"/>
      <c r="G7" s="114"/>
      <c r="H7" s="95"/>
      <c r="I7" s="5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36.75" customHeight="1">
      <c r="A8" s="96" t="s">
        <v>38</v>
      </c>
      <c r="B8" s="97" t="s">
        <v>77</v>
      </c>
      <c r="C8" s="98">
        <f>'Measurement Sheet 1'!P40</f>
        <v>193.69989999999996</v>
      </c>
      <c r="D8" s="99" t="s">
        <v>37</v>
      </c>
      <c r="E8" s="100">
        <v>3584.1</v>
      </c>
      <c r="F8" s="99" t="s">
        <v>590</v>
      </c>
      <c r="G8" s="98">
        <f>C8*E8/100</f>
        <v>6942.3981158999986</v>
      </c>
      <c r="H8" s="98"/>
      <c r="I8" s="5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5.75" customHeight="1">
      <c r="A9" s="96"/>
      <c r="B9" s="97"/>
      <c r="C9" s="98"/>
      <c r="D9" s="99"/>
      <c r="E9" s="100"/>
      <c r="F9" s="99"/>
      <c r="G9" s="98"/>
      <c r="H9" s="98"/>
      <c r="I9" s="5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144" customHeight="1">
      <c r="A10" s="96" t="s">
        <v>161</v>
      </c>
      <c r="B10" s="97" t="s">
        <v>79</v>
      </c>
      <c r="C10" s="98">
        <v>92</v>
      </c>
      <c r="D10" s="99" t="s">
        <v>180</v>
      </c>
      <c r="E10" s="100">
        <v>114</v>
      </c>
      <c r="F10" s="99" t="s">
        <v>80</v>
      </c>
      <c r="G10" s="98">
        <f>C10*E10</f>
        <v>10488</v>
      </c>
      <c r="H10" s="98"/>
      <c r="I10" s="5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8.75" customHeight="1">
      <c r="A11" s="96"/>
      <c r="B11" s="97"/>
      <c r="C11" s="107"/>
      <c r="D11" s="99"/>
      <c r="E11" s="100"/>
      <c r="F11" s="99"/>
      <c r="G11" s="100"/>
      <c r="H11" s="98"/>
      <c r="I11" s="5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45.75" customHeight="1">
      <c r="A12" s="96" t="s">
        <v>269</v>
      </c>
      <c r="B12" s="153" t="s">
        <v>165</v>
      </c>
      <c r="C12" s="158">
        <f>'Measurement Sheet 1'!P156</f>
        <v>2420.0699999999997</v>
      </c>
      <c r="D12" s="159" t="s">
        <v>37</v>
      </c>
      <c r="E12" s="160">
        <v>5001.7</v>
      </c>
      <c r="F12" s="159" t="s">
        <v>590</v>
      </c>
      <c r="G12" s="158">
        <f>C12*E12/100</f>
        <v>121044.64118999999</v>
      </c>
      <c r="H12" s="98"/>
      <c r="I12" s="58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2" customHeight="1">
      <c r="A13" s="96"/>
      <c r="B13" s="153"/>
      <c r="C13" s="159"/>
      <c r="D13" s="159"/>
      <c r="E13" s="160"/>
      <c r="F13" s="159"/>
      <c r="G13" s="158"/>
      <c r="H13" s="98"/>
      <c r="I13" s="58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42.75" customHeight="1">
      <c r="A14" s="96" t="s">
        <v>270</v>
      </c>
      <c r="B14" s="154" t="s">
        <v>166</v>
      </c>
      <c r="C14" s="158">
        <f>'Measurement Sheet 1'!P188</f>
        <v>886.63999999999942</v>
      </c>
      <c r="D14" s="159" t="s">
        <v>97</v>
      </c>
      <c r="E14" s="160">
        <v>1405.75</v>
      </c>
      <c r="F14" s="159" t="s">
        <v>107</v>
      </c>
      <c r="G14" s="158">
        <f>C14*E14/100</f>
        <v>12463.941799999993</v>
      </c>
      <c r="H14" s="98"/>
      <c r="I14" s="5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5.75">
      <c r="A15" s="96"/>
      <c r="B15" s="101"/>
      <c r="C15" s="104"/>
      <c r="D15" s="93"/>
      <c r="E15" s="93"/>
      <c r="F15" s="93"/>
      <c r="G15" s="93"/>
      <c r="H15" s="101"/>
      <c r="I15" s="58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59.25" customHeight="1">
      <c r="A16" s="88" t="s">
        <v>271</v>
      </c>
      <c r="B16" s="97" t="s">
        <v>75</v>
      </c>
      <c r="C16" s="98">
        <f>'Measurement Sheet 1'!P195</f>
        <v>4682.521334</v>
      </c>
      <c r="D16" s="99" t="s">
        <v>180</v>
      </c>
      <c r="E16" s="100">
        <v>641.29999999999995</v>
      </c>
      <c r="F16" s="99" t="s">
        <v>39</v>
      </c>
      <c r="G16" s="98">
        <f>C16*E16/1000</f>
        <v>3002.9009314941995</v>
      </c>
      <c r="H16" s="101"/>
      <c r="I16" s="5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4.25" customHeight="1">
      <c r="A17" s="88"/>
      <c r="B17" s="97"/>
      <c r="C17" s="98"/>
      <c r="D17" s="99"/>
      <c r="E17" s="100"/>
      <c r="F17" s="99"/>
      <c r="G17" s="98"/>
      <c r="H17" s="101"/>
      <c r="I17" s="5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33.75" customHeight="1">
      <c r="A18" s="88" t="s">
        <v>272</v>
      </c>
      <c r="B18" s="97" t="s">
        <v>78</v>
      </c>
      <c r="C18" s="98">
        <f>'Measurement Sheet 1'!P208</f>
        <v>370.27</v>
      </c>
      <c r="D18" s="99" t="s">
        <v>37</v>
      </c>
      <c r="E18" s="100">
        <v>3213.95</v>
      </c>
      <c r="F18" s="99" t="s">
        <v>590</v>
      </c>
      <c r="G18" s="98">
        <f>C18*E18/100</f>
        <v>11900.292664999999</v>
      </c>
      <c r="H18" s="98"/>
      <c r="I18" s="58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5.75">
      <c r="A19" s="96"/>
      <c r="B19" s="101"/>
      <c r="C19" s="104"/>
      <c r="D19" s="93"/>
      <c r="E19" s="93"/>
      <c r="F19" s="93"/>
      <c r="G19" s="93"/>
      <c r="H19" s="101"/>
      <c r="I19" s="58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37.5" customHeight="1">
      <c r="A20" s="88" t="s">
        <v>81</v>
      </c>
      <c r="B20" s="89" t="s">
        <v>163</v>
      </c>
      <c r="C20" s="90">
        <f>'Measurement Sheet 1'!P216</f>
        <v>141.82499999999999</v>
      </c>
      <c r="D20" s="91" t="s">
        <v>180</v>
      </c>
      <c r="E20" s="93">
        <v>3865.15</v>
      </c>
      <c r="F20" s="93" t="s">
        <v>590</v>
      </c>
      <c r="G20" s="90">
        <f>C20*E20/100</f>
        <v>5481.7489874999992</v>
      </c>
      <c r="H20" s="98"/>
      <c r="I20" s="5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2" customHeight="1">
      <c r="A21" s="155"/>
      <c r="B21" s="97"/>
      <c r="C21" s="99"/>
      <c r="D21" s="99"/>
      <c r="E21" s="100"/>
      <c r="F21" s="99"/>
      <c r="G21" s="98"/>
      <c r="H21" s="98"/>
      <c r="I21" s="5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0.25" customHeight="1">
      <c r="A22" s="824" t="s">
        <v>96</v>
      </c>
      <c r="B22" s="823" t="s">
        <v>95</v>
      </c>
      <c r="C22" s="99"/>
      <c r="D22" s="99"/>
      <c r="E22" s="100"/>
      <c r="F22" s="99"/>
      <c r="G22" s="98"/>
      <c r="H22" s="98"/>
      <c r="I22" s="58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20.25" customHeight="1">
      <c r="A23" s="824"/>
      <c r="B23" s="823"/>
      <c r="C23" s="87">
        <f>'Measurement Sheet 1'!P235</f>
        <v>18.559850446428573</v>
      </c>
      <c r="D23" s="99" t="s">
        <v>82</v>
      </c>
      <c r="E23" s="100">
        <v>2772.55</v>
      </c>
      <c r="F23" s="99" t="s">
        <v>83</v>
      </c>
      <c r="G23" s="100">
        <f>C23*E23</f>
        <v>51458.113355245543</v>
      </c>
      <c r="I23" s="58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20.25" customHeight="1">
      <c r="A24" s="824"/>
      <c r="B24" s="823"/>
      <c r="C24" s="162"/>
      <c r="D24" s="99"/>
      <c r="E24" s="100"/>
      <c r="F24" s="99"/>
      <c r="G24" s="156"/>
      <c r="I24" s="58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21" customHeight="1">
      <c r="A25" s="824"/>
      <c r="B25" s="823"/>
      <c r="C25" s="106"/>
      <c r="D25" s="106"/>
      <c r="E25" s="106"/>
      <c r="F25" s="106"/>
      <c r="G25" s="106"/>
      <c r="H25" s="105"/>
      <c r="I25" s="5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2.75" customHeight="1">
      <c r="A26" s="88"/>
      <c r="B26" s="139"/>
      <c r="C26" s="100"/>
      <c r="D26" s="99"/>
      <c r="E26" s="100"/>
      <c r="F26" s="99"/>
      <c r="G26" s="100"/>
      <c r="H26" s="98"/>
      <c r="I26" s="58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60.75" customHeight="1">
      <c r="A27" s="88" t="s">
        <v>98</v>
      </c>
      <c r="B27" s="97" t="s">
        <v>374</v>
      </c>
      <c r="C27" s="98">
        <f>'Measurement Sheet 1'!P245</f>
        <v>237.75749999999994</v>
      </c>
      <c r="D27" s="99" t="s">
        <v>198</v>
      </c>
      <c r="E27" s="100">
        <v>148.06</v>
      </c>
      <c r="F27" s="99" t="s">
        <v>198</v>
      </c>
      <c r="G27" s="98">
        <f>C27*E27</f>
        <v>35202.375449999992</v>
      </c>
      <c r="H27" s="98"/>
      <c r="I27" s="58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9.75" customHeight="1">
      <c r="A28" s="88"/>
      <c r="B28" s="97"/>
      <c r="C28" s="98"/>
      <c r="D28" s="99"/>
      <c r="E28" s="100"/>
      <c r="F28" s="99"/>
      <c r="G28" s="156"/>
      <c r="H28" s="98"/>
      <c r="I28" s="58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26" customHeight="1">
      <c r="A29" s="88" t="s">
        <v>99</v>
      </c>
      <c r="B29" s="97" t="s">
        <v>375</v>
      </c>
      <c r="C29" s="156">
        <f>'Measurement Sheet 1'!P251</f>
        <v>336</v>
      </c>
      <c r="D29" s="99" t="s">
        <v>198</v>
      </c>
      <c r="E29" s="100">
        <v>74.650000000000006</v>
      </c>
      <c r="F29" s="99" t="s">
        <v>198</v>
      </c>
      <c r="G29" s="98">
        <f>C29*E29</f>
        <v>25082.400000000001</v>
      </c>
      <c r="H29" s="98"/>
      <c r="I29" s="58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13.5" customHeight="1">
      <c r="A30" s="155"/>
      <c r="B30" s="153"/>
      <c r="C30" s="158"/>
      <c r="D30" s="159"/>
      <c r="E30" s="160"/>
      <c r="F30" s="159"/>
      <c r="G30" s="158"/>
      <c r="H30" s="98"/>
      <c r="I30" s="58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96" customHeight="1">
      <c r="A31" s="88" t="s">
        <v>101</v>
      </c>
      <c r="B31" s="153" t="s">
        <v>303</v>
      </c>
      <c r="C31" s="158">
        <f>'Measurement Sheet 1'!P279</f>
        <v>2081.6499999999996</v>
      </c>
      <c r="D31" s="159" t="s">
        <v>97</v>
      </c>
      <c r="E31" s="160">
        <v>13663.35</v>
      </c>
      <c r="F31" s="159" t="s">
        <v>107</v>
      </c>
      <c r="G31" s="158">
        <f>C31*E31/100</f>
        <v>284423.12527499994</v>
      </c>
      <c r="H31" s="98"/>
      <c r="I31" s="5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6.5" customHeight="1">
      <c r="A32" s="88"/>
      <c r="B32" s="153"/>
      <c r="C32" s="158"/>
      <c r="D32" s="159"/>
      <c r="E32" s="160"/>
      <c r="F32" s="159"/>
      <c r="G32" s="158"/>
      <c r="H32" s="98"/>
      <c r="I32" s="58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32.25" customHeight="1">
      <c r="A33" s="88" t="s">
        <v>479</v>
      </c>
      <c r="B33" s="97" t="s">
        <v>126</v>
      </c>
      <c r="C33" s="98">
        <f>'Measurement Sheet 1'!P324</f>
        <v>7464.0449999999983</v>
      </c>
      <c r="D33" s="99" t="s">
        <v>97</v>
      </c>
      <c r="E33" s="100">
        <v>536.14</v>
      </c>
      <c r="F33" s="99" t="s">
        <v>107</v>
      </c>
      <c r="G33" s="98">
        <f>C33*E33/100</f>
        <v>40017.73086299999</v>
      </c>
      <c r="H33" s="98"/>
      <c r="I33" s="58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4.25" customHeight="1">
      <c r="A34" s="88"/>
      <c r="B34" s="97"/>
      <c r="C34" s="98"/>
      <c r="D34" s="99"/>
      <c r="E34" s="100"/>
      <c r="F34" s="99"/>
      <c r="G34" s="98"/>
      <c r="H34" s="98"/>
      <c r="I34" s="58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70.5" customHeight="1">
      <c r="A35" s="88" t="s">
        <v>106</v>
      </c>
      <c r="B35" s="97" t="s">
        <v>376</v>
      </c>
      <c r="C35" s="98">
        <f>'Measurement Sheet 1'!P331</f>
        <v>32</v>
      </c>
      <c r="D35" s="99" t="s">
        <v>196</v>
      </c>
      <c r="E35" s="100">
        <v>601.62</v>
      </c>
      <c r="F35" s="99" t="s">
        <v>198</v>
      </c>
      <c r="G35" s="98">
        <f>C35*E35</f>
        <v>19251.84</v>
      </c>
      <c r="H35" s="98"/>
      <c r="I35" s="58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3.5" customHeight="1">
      <c r="A36" s="88"/>
      <c r="B36" s="97"/>
      <c r="C36" s="98"/>
      <c r="D36" s="99"/>
      <c r="E36" s="100"/>
      <c r="F36" s="99"/>
      <c r="G36" s="100"/>
      <c r="H36" s="98"/>
      <c r="I36" s="58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42.75" customHeight="1">
      <c r="A37" s="88" t="s">
        <v>108</v>
      </c>
      <c r="B37" s="153" t="s">
        <v>480</v>
      </c>
      <c r="C37" s="158">
        <f>'Measurement Sheet 1'!P340</f>
        <v>545</v>
      </c>
      <c r="D37" s="159" t="s">
        <v>97</v>
      </c>
      <c r="E37" s="160">
        <v>10630.26</v>
      </c>
      <c r="F37" s="159" t="s">
        <v>107</v>
      </c>
      <c r="G37" s="158">
        <f>C37*E37/100</f>
        <v>57934.917000000001</v>
      </c>
      <c r="H37" s="98"/>
      <c r="I37" s="58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2" customHeight="1">
      <c r="A38" s="88"/>
      <c r="B38" s="153"/>
      <c r="C38" s="158"/>
      <c r="D38" s="159"/>
      <c r="E38" s="160"/>
      <c r="F38" s="159"/>
      <c r="G38" s="158"/>
      <c r="H38" s="98"/>
      <c r="I38" s="58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33.75" customHeight="1">
      <c r="A39" s="88" t="s">
        <v>121</v>
      </c>
      <c r="B39" s="97" t="s">
        <v>378</v>
      </c>
      <c r="C39" s="98">
        <f>'Measurement Sheet 1'!P354</f>
        <v>2442.915</v>
      </c>
      <c r="D39" s="99" t="s">
        <v>97</v>
      </c>
      <c r="E39" s="100">
        <v>58.85</v>
      </c>
      <c r="F39" s="99" t="s">
        <v>107</v>
      </c>
      <c r="G39" s="98">
        <f>C39*E39/100</f>
        <v>1437.6554775</v>
      </c>
      <c r="H39" s="98"/>
      <c r="I39" s="58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6.5" customHeight="1">
      <c r="A40" s="88"/>
      <c r="B40" s="97"/>
      <c r="C40" s="98"/>
      <c r="D40" s="99"/>
      <c r="E40" s="100"/>
      <c r="F40" s="99"/>
      <c r="G40" s="98"/>
      <c r="H40" s="98"/>
      <c r="I40" s="58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98.25" customHeight="1">
      <c r="A41" s="88" t="s">
        <v>122</v>
      </c>
      <c r="B41" s="153" t="s">
        <v>482</v>
      </c>
      <c r="C41" s="158">
        <f>'Measurement Sheet 1'!P356</f>
        <v>5145.6499999999996</v>
      </c>
      <c r="D41" s="159" t="s">
        <v>97</v>
      </c>
      <c r="E41" s="160">
        <v>1433.03</v>
      </c>
      <c r="F41" s="159" t="s">
        <v>107</v>
      </c>
      <c r="G41" s="158">
        <f>C41*E41/100</f>
        <v>73738.708194999999</v>
      </c>
      <c r="H41" s="98"/>
      <c r="I41" s="58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12.75" customHeight="1">
      <c r="A42" s="88"/>
      <c r="B42" s="153"/>
      <c r="C42" s="158"/>
      <c r="D42" s="159"/>
      <c r="E42" s="160"/>
      <c r="F42" s="159"/>
      <c r="G42" s="158"/>
      <c r="H42" s="98"/>
      <c r="I42" s="58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56.25" customHeight="1">
      <c r="A43" s="88" t="s">
        <v>125</v>
      </c>
      <c r="B43" s="153" t="s">
        <v>162</v>
      </c>
      <c r="C43" s="158">
        <f>'Measurement Sheet 1'!P358</f>
        <v>4379.3949999999995</v>
      </c>
      <c r="D43" s="159" t="s">
        <v>196</v>
      </c>
      <c r="E43" s="160">
        <v>1085.1099999999999</v>
      </c>
      <c r="F43" s="159" t="s">
        <v>384</v>
      </c>
      <c r="G43" s="158">
        <f>C43*E43/100</f>
        <v>47521.253084499993</v>
      </c>
      <c r="H43" s="98"/>
      <c r="I43" s="58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14.25" customHeight="1">
      <c r="A44" s="88"/>
      <c r="B44" s="97"/>
      <c r="C44" s="99"/>
      <c r="D44" s="99"/>
      <c r="E44" s="100"/>
      <c r="F44" s="99"/>
      <c r="G44" s="98"/>
      <c r="H44" s="98"/>
      <c r="I44" s="58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52.5" customHeight="1">
      <c r="A45" s="88" t="s">
        <v>127</v>
      </c>
      <c r="B45" s="153" t="s">
        <v>382</v>
      </c>
      <c r="C45" s="158">
        <f>'Measurement Sheet 1'!P360</f>
        <v>4379.3949999999995</v>
      </c>
      <c r="D45" s="159" t="s">
        <v>97</v>
      </c>
      <c r="E45" s="160">
        <v>3137.3</v>
      </c>
      <c r="F45" s="159" t="s">
        <v>107</v>
      </c>
      <c r="G45" s="158">
        <f>C45*E45/100</f>
        <v>137394.75933499998</v>
      </c>
      <c r="H45" s="98"/>
      <c r="I45" s="58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13.5" customHeight="1">
      <c r="A46" s="88"/>
      <c r="B46" s="153"/>
      <c r="C46" s="158"/>
      <c r="D46" s="159"/>
      <c r="E46" s="160"/>
      <c r="F46" s="159"/>
      <c r="G46" s="158"/>
      <c r="H46" s="98"/>
      <c r="I46" s="58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42" customHeight="1">
      <c r="A47" s="88" t="s">
        <v>128</v>
      </c>
      <c r="B47" s="97" t="s">
        <v>379</v>
      </c>
      <c r="C47" s="98">
        <f>'Measurement Sheet 1'!P362</f>
        <v>2442.915</v>
      </c>
      <c r="D47" s="99" t="s">
        <v>97</v>
      </c>
      <c r="E47" s="100">
        <v>357.61</v>
      </c>
      <c r="F47" s="99" t="s">
        <v>107</v>
      </c>
      <c r="G47" s="98">
        <f>C47*E47/100</f>
        <v>8736.1083314999996</v>
      </c>
      <c r="H47" s="98"/>
      <c r="I47" s="58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14.25" customHeight="1">
      <c r="A48" s="88"/>
      <c r="B48" s="97"/>
      <c r="C48" s="99"/>
      <c r="D48" s="99"/>
      <c r="E48" s="100"/>
      <c r="F48" s="99"/>
      <c r="G48" s="98"/>
      <c r="H48" s="98"/>
      <c r="I48" s="58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46.5" customHeight="1">
      <c r="A49" s="88" t="s">
        <v>138</v>
      </c>
      <c r="B49" s="157" t="s">
        <v>123</v>
      </c>
      <c r="C49" s="1"/>
      <c r="D49" s="1"/>
      <c r="E49" s="1"/>
      <c r="F49" s="1"/>
      <c r="G49" s="1"/>
      <c r="I49" s="58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18.75" customHeight="1">
      <c r="A50" s="155"/>
      <c r="B50" s="139" t="s">
        <v>483</v>
      </c>
      <c r="C50" s="98">
        <f>'Measurement Sheet 1'!P372</f>
        <v>109.8125</v>
      </c>
      <c r="D50" s="99" t="s">
        <v>97</v>
      </c>
      <c r="E50" s="100">
        <v>1396.67</v>
      </c>
      <c r="F50" s="99" t="s">
        <v>107</v>
      </c>
      <c r="G50" s="98">
        <f>C50*E50/100</f>
        <v>1533.7182437500001</v>
      </c>
      <c r="I50" s="58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0.5" customHeight="1">
      <c r="A51" s="155"/>
      <c r="B51" s="157"/>
      <c r="C51" s="1"/>
      <c r="D51" s="1"/>
      <c r="E51" s="1"/>
      <c r="F51" s="1"/>
      <c r="G51" s="1"/>
      <c r="I51" s="58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48" customHeight="1">
      <c r="A52" s="88" t="s">
        <v>84</v>
      </c>
      <c r="B52" s="157" t="s">
        <v>383</v>
      </c>
      <c r="C52" s="107">
        <f>'Measurement Sheet 1'!P374</f>
        <v>232</v>
      </c>
      <c r="D52" s="99" t="s">
        <v>196</v>
      </c>
      <c r="E52" s="100">
        <v>945.34</v>
      </c>
      <c r="F52" s="99" t="s">
        <v>384</v>
      </c>
      <c r="G52" s="98">
        <f>C52*E52/100</f>
        <v>2193.1887999999999</v>
      </c>
      <c r="H52" s="98"/>
      <c r="I52" s="58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2" customHeight="1">
      <c r="A53" s="88"/>
      <c r="B53" s="99"/>
      <c r="C53" s="99"/>
      <c r="D53" s="99"/>
      <c r="E53" s="100"/>
      <c r="F53" s="99"/>
      <c r="G53" s="98"/>
      <c r="H53" s="98"/>
      <c r="I53" s="5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81.75" customHeight="1">
      <c r="A54" s="88" t="s">
        <v>85</v>
      </c>
      <c r="B54" s="97" t="s">
        <v>385</v>
      </c>
      <c r="C54" s="98">
        <f>'Measurement Sheet 1'!P384</f>
        <v>75.25</v>
      </c>
      <c r="D54" s="99" t="s">
        <v>196</v>
      </c>
      <c r="E54" s="100">
        <v>348.99</v>
      </c>
      <c r="F54" s="99" t="s">
        <v>198</v>
      </c>
      <c r="G54" s="98">
        <f>C54*E54</f>
        <v>26261.497500000001</v>
      </c>
      <c r="H54" s="98"/>
      <c r="I54" s="58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ht="12.75" customHeight="1">
      <c r="A55" s="88"/>
      <c r="B55" s="97"/>
      <c r="C55" s="99"/>
      <c r="D55" s="99"/>
      <c r="E55" s="100"/>
      <c r="F55" s="99"/>
      <c r="G55" s="98"/>
      <c r="H55" s="98"/>
      <c r="I55" s="58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70.5" customHeight="1">
      <c r="A56" s="88" t="s">
        <v>86</v>
      </c>
      <c r="B56" s="153" t="s">
        <v>485</v>
      </c>
      <c r="C56" s="158">
        <f>'Measurement Sheet 1'!P388</f>
        <v>112</v>
      </c>
      <c r="D56" s="159" t="s">
        <v>196</v>
      </c>
      <c r="E56" s="160">
        <v>225.5</v>
      </c>
      <c r="F56" s="159" t="s">
        <v>198</v>
      </c>
      <c r="G56" s="158">
        <f>C56*E56</f>
        <v>25256</v>
      </c>
      <c r="H56" s="98"/>
      <c r="I56" s="58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17.25" customHeight="1">
      <c r="A57" s="88"/>
      <c r="B57" s="97"/>
      <c r="C57" s="99"/>
      <c r="D57" s="99"/>
      <c r="E57" s="100"/>
      <c r="F57" s="99"/>
      <c r="G57" s="98"/>
      <c r="H57" s="98"/>
      <c r="I57" s="58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62.25" customHeight="1">
      <c r="A58" s="88" t="s">
        <v>87</v>
      </c>
      <c r="B58" s="161" t="s">
        <v>386</v>
      </c>
      <c r="C58" s="98">
        <f>'Measurement Sheet 1'!P390</f>
        <v>2601.8125</v>
      </c>
      <c r="D58" s="99" t="s">
        <v>198</v>
      </c>
      <c r="E58" s="100">
        <v>65</v>
      </c>
      <c r="F58" s="99" t="s">
        <v>198</v>
      </c>
      <c r="G58" s="98">
        <f>C58*E58</f>
        <v>169117.8125</v>
      </c>
      <c r="H58" s="98"/>
      <c r="I58" s="58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 ht="12" customHeight="1">
      <c r="A59" s="88"/>
      <c r="B59" s="97"/>
      <c r="C59" s="99"/>
      <c r="D59" s="99"/>
      <c r="E59" s="100"/>
      <c r="F59" s="99"/>
      <c r="G59" s="98"/>
      <c r="H59" s="98"/>
      <c r="I59" s="58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 ht="39.75" customHeight="1">
      <c r="A60" s="88" t="s">
        <v>88</v>
      </c>
      <c r="B60" s="153" t="s">
        <v>46</v>
      </c>
      <c r="C60" s="158">
        <f>'Measurement Sheet 1'!P397</f>
        <v>25.399999999999977</v>
      </c>
      <c r="D60" s="159" t="s">
        <v>97</v>
      </c>
      <c r="E60" s="160">
        <v>10719.12</v>
      </c>
      <c r="F60" s="159" t="s">
        <v>107</v>
      </c>
      <c r="G60" s="158">
        <f>C60*E60/100</f>
        <v>2722.6564799999974</v>
      </c>
      <c r="H60" s="98"/>
      <c r="I60" s="58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 ht="12" customHeight="1">
      <c r="A61" s="88"/>
      <c r="B61" s="153"/>
      <c r="C61" s="191"/>
      <c r="D61" s="172"/>
      <c r="E61" s="173"/>
      <c r="F61" s="174"/>
      <c r="G61" s="175"/>
      <c r="H61" s="98"/>
      <c r="I61" s="58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 ht="39.75" customHeight="1">
      <c r="A62" s="88" t="s">
        <v>89</v>
      </c>
      <c r="B62" s="153" t="s">
        <v>291</v>
      </c>
      <c r="C62" s="158">
        <v>50</v>
      </c>
      <c r="D62" s="159" t="s">
        <v>102</v>
      </c>
      <c r="E62" s="160">
        <v>183.37</v>
      </c>
      <c r="F62" s="159" t="s">
        <v>103</v>
      </c>
      <c r="G62" s="158">
        <f>C62*E62</f>
        <v>9168.5</v>
      </c>
      <c r="H62" s="98"/>
      <c r="I62" s="58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 ht="9.75" customHeight="1">
      <c r="A63" s="88"/>
      <c r="B63" s="97"/>
      <c r="C63" s="99"/>
      <c r="D63" s="99"/>
      <c r="E63" s="100"/>
      <c r="F63" s="99"/>
      <c r="G63" s="98"/>
      <c r="H63" s="98"/>
      <c r="I63" s="58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39" customHeight="1">
      <c r="A64" s="88" t="s">
        <v>90</v>
      </c>
      <c r="B64" s="153" t="s">
        <v>47</v>
      </c>
      <c r="C64" s="98">
        <f>'Measurement Sheet 1'!P405</f>
        <v>414.25</v>
      </c>
      <c r="D64" s="99" t="s">
        <v>97</v>
      </c>
      <c r="E64" s="100">
        <v>978.95</v>
      </c>
      <c r="F64" s="99" t="s">
        <v>107</v>
      </c>
      <c r="G64" s="98">
        <f>C64*E64/100</f>
        <v>4055.3003750000003</v>
      </c>
      <c r="H64" s="98"/>
      <c r="I64" s="58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 ht="12.75" customHeight="1">
      <c r="A65" s="88"/>
      <c r="B65" s="97"/>
      <c r="C65" s="99"/>
      <c r="D65" s="99"/>
      <c r="E65" s="100"/>
      <c r="F65" s="99"/>
      <c r="G65" s="98"/>
      <c r="H65" s="98"/>
      <c r="I65" s="58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 ht="25.5">
      <c r="A66" s="108" t="s">
        <v>91</v>
      </c>
      <c r="B66" s="153" t="s">
        <v>602</v>
      </c>
      <c r="C66" s="158">
        <f>'Measurement Sheet 1'!P409</f>
        <v>85</v>
      </c>
      <c r="D66" s="335" t="s">
        <v>196</v>
      </c>
      <c r="E66" s="335">
        <v>61.33</v>
      </c>
      <c r="F66" s="335" t="s">
        <v>198</v>
      </c>
      <c r="G66" s="158">
        <f>C66*E66</f>
        <v>5213.05</v>
      </c>
      <c r="H66" s="104"/>
      <c r="I66" s="58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 ht="15.75">
      <c r="A67" s="102"/>
      <c r="B67" s="101"/>
      <c r="C67" s="102"/>
      <c r="D67" s="101"/>
      <c r="E67" s="101"/>
      <c r="F67" s="101"/>
      <c r="G67" s="101"/>
      <c r="H67" s="101"/>
      <c r="I67" s="58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 ht="63.75">
      <c r="A68" s="102"/>
      <c r="B68" s="465" t="s">
        <v>659</v>
      </c>
      <c r="C68" s="335">
        <v>0</v>
      </c>
      <c r="D68" s="335" t="s">
        <v>102</v>
      </c>
      <c r="E68" s="335">
        <v>169.18</v>
      </c>
      <c r="F68" s="335" t="s">
        <v>103</v>
      </c>
      <c r="G68" s="335">
        <f>C68*E68</f>
        <v>0</v>
      </c>
      <c r="H68" s="101"/>
      <c r="I68" s="58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 ht="15.75">
      <c r="A69" s="102"/>
      <c r="B69" s="101"/>
      <c r="C69" s="102"/>
      <c r="D69" s="101"/>
      <c r="E69" s="101"/>
      <c r="F69" s="101"/>
      <c r="G69" s="101"/>
      <c r="H69" s="101"/>
      <c r="I69" s="58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 ht="38.25">
      <c r="A70" s="102"/>
      <c r="B70" s="153" t="s">
        <v>660</v>
      </c>
      <c r="C70" s="158">
        <v>0</v>
      </c>
      <c r="D70" s="335" t="s">
        <v>196</v>
      </c>
      <c r="E70" s="160">
        <v>1887.4</v>
      </c>
      <c r="F70" s="99" t="s">
        <v>107</v>
      </c>
      <c r="G70" s="98">
        <f>C70*E70/100</f>
        <v>0</v>
      </c>
      <c r="H70" s="101"/>
      <c r="I70" s="58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1" spans="1:20" ht="15.75">
      <c r="A71" s="102"/>
      <c r="B71" s="101"/>
      <c r="C71" s="102"/>
      <c r="D71" s="101"/>
      <c r="E71" s="101"/>
      <c r="F71" s="101"/>
      <c r="G71" s="101"/>
      <c r="H71" s="101"/>
      <c r="I71" s="58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</row>
    <row r="72" spans="1:20" ht="38.25">
      <c r="A72" s="102"/>
      <c r="B72" s="153" t="s">
        <v>661</v>
      </c>
      <c r="C72" s="335">
        <v>0</v>
      </c>
      <c r="D72" s="335" t="s">
        <v>102</v>
      </c>
      <c r="E72" s="335">
        <v>169.18</v>
      </c>
      <c r="F72" s="335" t="s">
        <v>103</v>
      </c>
      <c r="G72" s="335">
        <f>C72*E72</f>
        <v>0</v>
      </c>
      <c r="H72" s="101"/>
      <c r="I72" s="58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</row>
    <row r="73" spans="1:20" ht="15.75">
      <c r="A73" s="102"/>
      <c r="B73" s="101"/>
      <c r="C73" s="335"/>
      <c r="D73" s="335"/>
      <c r="E73" s="335"/>
      <c r="F73" s="335"/>
      <c r="G73" s="335"/>
      <c r="H73" s="101"/>
      <c r="I73" s="58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</row>
    <row r="74" spans="1:20" ht="89.25">
      <c r="A74" s="102"/>
      <c r="B74" s="153" t="s">
        <v>662</v>
      </c>
      <c r="C74" s="335">
        <v>0</v>
      </c>
      <c r="D74" s="335" t="s">
        <v>102</v>
      </c>
      <c r="E74" s="160">
        <v>54.7</v>
      </c>
      <c r="F74" s="335" t="s">
        <v>103</v>
      </c>
      <c r="G74" s="335">
        <f>C74*E74</f>
        <v>0</v>
      </c>
      <c r="H74" s="101"/>
      <c r="I74" s="58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</row>
    <row r="75" spans="1:20" ht="15.75">
      <c r="A75" s="102"/>
      <c r="B75" s="153"/>
      <c r="C75" s="335"/>
      <c r="D75" s="335"/>
      <c r="E75" s="160"/>
      <c r="F75" s="335"/>
      <c r="G75" s="335"/>
      <c r="H75" s="101"/>
      <c r="I75" s="58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</row>
    <row r="76" spans="1:20" ht="38.25">
      <c r="A76" s="102"/>
      <c r="B76" s="153" t="s">
        <v>663</v>
      </c>
      <c r="C76" s="335">
        <v>0</v>
      </c>
      <c r="D76" s="466" t="s">
        <v>196</v>
      </c>
      <c r="E76" s="160">
        <v>1778.5</v>
      </c>
      <c r="F76" s="466" t="s">
        <v>198</v>
      </c>
      <c r="G76" s="335">
        <f>C76*E76</f>
        <v>0</v>
      </c>
      <c r="H76" s="101"/>
      <c r="I76" s="58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</row>
    <row r="77" spans="1:20" ht="15.75">
      <c r="A77" s="102"/>
      <c r="B77" s="153"/>
      <c r="C77" s="335"/>
      <c r="D77" s="335"/>
      <c r="E77" s="160"/>
      <c r="F77" s="335"/>
      <c r="G77" s="335"/>
      <c r="H77" s="101"/>
      <c r="I77" s="58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</row>
    <row r="78" spans="1:20" ht="15.75">
      <c r="A78" s="102"/>
      <c r="B78" s="153"/>
      <c r="C78" s="335"/>
      <c r="D78" s="335"/>
      <c r="E78" s="160"/>
      <c r="F78" s="335"/>
      <c r="G78" s="335"/>
      <c r="H78" s="101"/>
      <c r="I78" s="58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</row>
    <row r="79" spans="1:20" ht="15.75">
      <c r="A79" s="102"/>
      <c r="B79" s="153"/>
      <c r="C79" s="335"/>
      <c r="D79" s="335"/>
      <c r="E79" s="160"/>
      <c r="F79" s="335"/>
      <c r="G79" s="335"/>
      <c r="H79" s="101"/>
      <c r="I79" s="58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</row>
    <row r="80" spans="1:20" ht="15.75">
      <c r="A80" s="102"/>
      <c r="B80" s="101"/>
      <c r="C80" s="335"/>
      <c r="D80" s="335"/>
      <c r="E80" s="335"/>
      <c r="F80" s="335"/>
      <c r="G80" s="335"/>
      <c r="H80" s="101"/>
      <c r="I80" s="58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</row>
    <row r="81" spans="1:20" ht="15.75">
      <c r="A81" s="104"/>
      <c r="B81" s="93"/>
      <c r="C81" s="769" t="s">
        <v>278</v>
      </c>
      <c r="D81" s="769"/>
      <c r="E81" s="769"/>
      <c r="F81" s="104"/>
      <c r="G81" s="103">
        <f>SUM(G6:G66)</f>
        <v>1204075.8126485897</v>
      </c>
      <c r="H81" s="142" t="s">
        <v>266</v>
      </c>
      <c r="I81" s="58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</row>
    <row r="82" spans="1:20" ht="15.75">
      <c r="A82" s="104"/>
      <c r="B82" s="93"/>
      <c r="C82" s="769" t="s">
        <v>395</v>
      </c>
      <c r="D82" s="769"/>
      <c r="E82" s="769"/>
      <c r="F82" s="104"/>
      <c r="G82" s="103">
        <f>G81*25.2/100</f>
        <v>303427.10478744458</v>
      </c>
      <c r="H82" s="142" t="s">
        <v>266</v>
      </c>
      <c r="I82" s="58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</row>
    <row r="83" spans="1:20" ht="15.75">
      <c r="A83" s="104"/>
      <c r="B83" s="93"/>
      <c r="C83" s="104"/>
      <c r="D83" s="104" t="s">
        <v>197</v>
      </c>
      <c r="E83" s="104"/>
      <c r="F83" s="104"/>
      <c r="G83" s="103">
        <f>G81+G82</f>
        <v>1507502.9174360344</v>
      </c>
      <c r="H83" s="142" t="s">
        <v>266</v>
      </c>
      <c r="I83" s="58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</row>
    <row r="84" spans="1:20" ht="15.75">
      <c r="A84" s="104"/>
      <c r="B84" s="93"/>
      <c r="C84" s="769" t="s">
        <v>242</v>
      </c>
      <c r="D84" s="769"/>
      <c r="E84" s="769"/>
      <c r="F84" s="104"/>
      <c r="G84" s="103"/>
      <c r="H84" s="142"/>
      <c r="I84" s="58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</row>
    <row r="85" spans="1:20" ht="15.75">
      <c r="A85" s="104"/>
      <c r="B85" s="93"/>
      <c r="C85" s="266">
        <f>C23/20</f>
        <v>0.9279925223214287</v>
      </c>
      <c r="D85" s="135" t="s">
        <v>307</v>
      </c>
      <c r="E85" s="111" t="s">
        <v>397</v>
      </c>
      <c r="F85" s="104"/>
      <c r="G85" s="103">
        <f>C85*32000</f>
        <v>29695.76071428572</v>
      </c>
      <c r="H85" s="142" t="s">
        <v>266</v>
      </c>
      <c r="I85" s="58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</row>
    <row r="86" spans="1:20" ht="15.75">
      <c r="A86" s="104"/>
      <c r="B86" s="93"/>
      <c r="C86" s="822" t="s">
        <v>240</v>
      </c>
      <c r="D86" s="822"/>
      <c r="E86" s="822"/>
      <c r="F86" s="104"/>
      <c r="G86" s="109"/>
      <c r="H86" s="142"/>
      <c r="I86" s="58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</row>
    <row r="87" spans="1:20" ht="15.75">
      <c r="A87" s="104"/>
      <c r="B87" s="93"/>
      <c r="C87" s="110">
        <v>1915</v>
      </c>
      <c r="D87" s="134" t="s">
        <v>34</v>
      </c>
      <c r="E87" s="111" t="s">
        <v>199</v>
      </c>
      <c r="F87" s="104"/>
      <c r="G87" s="103">
        <f>C87*3300/1000</f>
        <v>6319.5</v>
      </c>
      <c r="H87" s="142" t="s">
        <v>266</v>
      </c>
      <c r="I87" s="58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</row>
    <row r="88" spans="1:20" ht="15.75">
      <c r="A88" s="104"/>
      <c r="B88" s="93"/>
      <c r="C88" s="769" t="s">
        <v>241</v>
      </c>
      <c r="D88" s="769"/>
      <c r="E88" s="769"/>
      <c r="F88" s="104"/>
      <c r="G88" s="109"/>
      <c r="H88" s="142"/>
      <c r="I88" s="58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</row>
    <row r="89" spans="1:20" ht="15.75">
      <c r="A89" s="104"/>
      <c r="B89" s="93"/>
      <c r="C89" s="110">
        <v>439</v>
      </c>
      <c r="D89" s="104" t="s">
        <v>326</v>
      </c>
      <c r="E89" s="104" t="s">
        <v>109</v>
      </c>
      <c r="F89" s="104"/>
      <c r="G89" s="103">
        <f>C89*195</f>
        <v>85605</v>
      </c>
      <c r="H89" s="142" t="s">
        <v>266</v>
      </c>
      <c r="I89" s="58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</row>
    <row r="90" spans="1:20" ht="15.75">
      <c r="A90" s="104"/>
      <c r="B90" s="93"/>
      <c r="C90" s="769" t="s">
        <v>308</v>
      </c>
      <c r="D90" s="769"/>
      <c r="E90" s="769"/>
      <c r="F90" s="104"/>
      <c r="G90" s="103"/>
      <c r="H90" s="142"/>
      <c r="I90" s="58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</row>
    <row r="91" spans="1:20" ht="15.75">
      <c r="A91" s="104"/>
      <c r="B91" s="93"/>
      <c r="C91" s="270">
        <v>25.59</v>
      </c>
      <c r="D91" s="134" t="s">
        <v>438</v>
      </c>
      <c r="E91" s="135" t="s">
        <v>80</v>
      </c>
      <c r="F91" s="104"/>
      <c r="G91" s="103">
        <f>C91*1900</f>
        <v>48621</v>
      </c>
      <c r="H91" s="142" t="s">
        <v>266</v>
      </c>
      <c r="I91" s="58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</row>
    <row r="92" spans="1:20" ht="15.75">
      <c r="A92" s="104"/>
      <c r="B92" s="93"/>
      <c r="C92" s="769" t="s">
        <v>280</v>
      </c>
      <c r="D92" s="769"/>
      <c r="E92" s="769"/>
      <c r="F92" s="104"/>
      <c r="G92" s="143">
        <f>SUM(G83:G91)</f>
        <v>1677744.1781503202</v>
      </c>
      <c r="H92" s="142" t="s">
        <v>266</v>
      </c>
      <c r="I92" s="58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</row>
    <row r="93" spans="1:20" ht="15.75">
      <c r="A93" s="104"/>
      <c r="B93" s="93"/>
      <c r="C93" s="112"/>
      <c r="D93" s="112"/>
      <c r="E93" s="112"/>
      <c r="F93" s="104"/>
      <c r="G93" s="138"/>
      <c r="H93" s="138"/>
      <c r="I93" s="58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</row>
    <row r="94" spans="1:20" ht="15.75">
      <c r="A94" s="104"/>
      <c r="B94" s="93"/>
      <c r="C94" s="112"/>
      <c r="D94" s="112"/>
      <c r="E94" s="112"/>
      <c r="F94" s="104"/>
      <c r="G94" s="138"/>
      <c r="H94" s="138"/>
      <c r="I94" s="58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</row>
    <row r="95" spans="1:20" ht="15.75">
      <c r="A95" s="113"/>
      <c r="B95" s="114"/>
      <c r="C95" s="115"/>
      <c r="D95" s="115"/>
      <c r="E95" s="115"/>
      <c r="F95" s="113"/>
      <c r="G95" s="113"/>
      <c r="H95" s="113"/>
      <c r="I95" s="58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</row>
    <row r="96" spans="1:20" ht="15.75">
      <c r="A96" s="113"/>
      <c r="B96" s="147" t="s">
        <v>135</v>
      </c>
      <c r="C96" s="145"/>
      <c r="D96" s="145"/>
      <c r="E96" s="783" t="s">
        <v>184</v>
      </c>
      <c r="F96" s="783"/>
      <c r="G96" s="783"/>
      <c r="H96" s="137"/>
      <c r="I96" s="58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</row>
    <row r="97" spans="1:20" ht="15.75">
      <c r="A97" s="113"/>
      <c r="B97" s="147" t="s">
        <v>136</v>
      </c>
      <c r="C97" s="145"/>
      <c r="D97" s="145"/>
      <c r="E97" s="783" t="s">
        <v>187</v>
      </c>
      <c r="F97" s="783"/>
      <c r="G97" s="783"/>
      <c r="H97" s="137"/>
      <c r="I97" s="58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</row>
    <row r="98" spans="1:20" ht="15.75">
      <c r="A98" s="113"/>
      <c r="B98" s="147" t="s">
        <v>137</v>
      </c>
      <c r="C98" s="146"/>
      <c r="D98" s="146"/>
      <c r="E98" s="780" t="s">
        <v>129</v>
      </c>
      <c r="F98" s="780"/>
      <c r="G98" s="780"/>
      <c r="H98" s="136"/>
      <c r="I98" s="58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</row>
    <row r="99" spans="1:20" ht="15.75">
      <c r="A99" s="113"/>
      <c r="B99" s="136"/>
      <c r="C99" s="136"/>
      <c r="D99" s="136"/>
      <c r="E99" s="136"/>
      <c r="F99" s="136"/>
      <c r="G99" s="136"/>
      <c r="H99" s="136"/>
      <c r="I99" s="58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</row>
    <row r="100" spans="1:20" ht="15.75">
      <c r="A100" s="113"/>
      <c r="B100" s="116" t="s">
        <v>260</v>
      </c>
      <c r="C100" s="113"/>
      <c r="D100" s="114"/>
      <c r="E100" s="114"/>
      <c r="F100" s="114"/>
      <c r="G100" s="114"/>
      <c r="H100" s="114"/>
      <c r="I100" s="58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</row>
    <row r="101" spans="1:20" ht="15.75">
      <c r="A101" s="113"/>
      <c r="B101" s="105"/>
      <c r="C101" s="113"/>
      <c r="D101" s="114"/>
      <c r="E101" s="114"/>
      <c r="F101" s="114"/>
      <c r="G101" s="114"/>
      <c r="H101" s="114"/>
      <c r="I101" s="58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</row>
    <row r="102" spans="1:20" ht="15.75">
      <c r="A102" s="113"/>
      <c r="B102" s="117" t="s">
        <v>261</v>
      </c>
      <c r="C102" s="118" t="e">
        <f>#REF!</f>
        <v>#REF!</v>
      </c>
      <c r="D102" s="119" t="s">
        <v>266</v>
      </c>
      <c r="E102" s="114"/>
      <c r="F102" s="114"/>
      <c r="G102" s="114"/>
      <c r="H102" s="114"/>
      <c r="I102" s="58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</row>
    <row r="103" spans="1:20" ht="15.75">
      <c r="A103" s="113"/>
      <c r="B103" s="120"/>
      <c r="C103" s="121"/>
      <c r="D103" s="119"/>
      <c r="E103" s="114"/>
      <c r="F103" s="114"/>
      <c r="G103" s="114"/>
      <c r="H103" s="114"/>
      <c r="I103" s="58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</row>
    <row r="104" spans="1:20" ht="15.75">
      <c r="A104" s="113"/>
      <c r="B104" s="117" t="s">
        <v>262</v>
      </c>
      <c r="C104" s="121" t="e">
        <f>#REF!</f>
        <v>#REF!</v>
      </c>
      <c r="D104" s="119" t="s">
        <v>266</v>
      </c>
      <c r="E104" s="114"/>
      <c r="F104" s="114"/>
      <c r="G104" s="114"/>
      <c r="H104" s="114"/>
      <c r="I104" s="58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</row>
    <row r="105" spans="1:20" ht="15.75">
      <c r="A105" s="104"/>
      <c r="B105" s="120"/>
      <c r="C105" s="122"/>
      <c r="D105" s="119"/>
      <c r="E105" s="93"/>
      <c r="F105" s="93"/>
      <c r="G105" s="93"/>
      <c r="H105" s="93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</row>
    <row r="106" spans="1:20" ht="15.75">
      <c r="A106" s="104"/>
      <c r="B106" s="117" t="s">
        <v>263</v>
      </c>
      <c r="C106" s="121" t="e">
        <f>#REF!</f>
        <v>#REF!</v>
      </c>
      <c r="D106" s="119" t="s">
        <v>266</v>
      </c>
      <c r="E106" s="93"/>
      <c r="F106" s="93"/>
      <c r="G106" s="93"/>
      <c r="H106" s="93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</row>
    <row r="107" spans="1:20" ht="15.75">
      <c r="A107" s="104"/>
      <c r="B107" s="117"/>
      <c r="C107" s="122"/>
      <c r="D107" s="119"/>
      <c r="E107" s="93"/>
      <c r="F107" s="93"/>
      <c r="G107" s="93"/>
      <c r="H107" s="93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</row>
    <row r="108" spans="1:20" ht="15.75">
      <c r="A108" s="104"/>
      <c r="B108" s="117" t="s">
        <v>264</v>
      </c>
      <c r="C108" s="121" t="e">
        <f>#REF!</f>
        <v>#REF!</v>
      </c>
      <c r="D108" s="119" t="s">
        <v>266</v>
      </c>
      <c r="E108" s="93"/>
      <c r="F108" s="93"/>
      <c r="G108" s="93"/>
      <c r="H108" s="93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</row>
    <row r="109" spans="1:20" ht="16.5" thickBot="1">
      <c r="A109" s="104"/>
      <c r="B109" s="120"/>
      <c r="C109" s="133"/>
      <c r="D109" s="119"/>
      <c r="E109" s="93"/>
      <c r="F109" s="93"/>
      <c r="G109" s="93"/>
      <c r="H109" s="93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</row>
    <row r="110" spans="1:20" ht="16.5" thickBot="1">
      <c r="A110" s="104"/>
      <c r="B110" s="117" t="s">
        <v>265</v>
      </c>
      <c r="C110" s="132" t="e">
        <f>SUM(C102:C108)</f>
        <v>#REF!</v>
      </c>
      <c r="D110" s="119" t="s">
        <v>266</v>
      </c>
      <c r="E110" s="93"/>
      <c r="F110" s="93"/>
      <c r="G110" s="93"/>
      <c r="H110" s="93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</row>
    <row r="111" spans="1:20" ht="15.75">
      <c r="A111" s="104"/>
      <c r="B111" s="93"/>
      <c r="C111" s="104"/>
      <c r="D111" s="93"/>
      <c r="E111" s="93"/>
      <c r="F111" s="93"/>
      <c r="G111" s="93"/>
      <c r="H111" s="93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</row>
    <row r="112" spans="1:20">
      <c r="A112" s="56"/>
      <c r="B112" s="55"/>
      <c r="C112" s="56"/>
      <c r="D112" s="55"/>
      <c r="E112" s="55"/>
      <c r="F112" s="55"/>
      <c r="G112" s="55"/>
      <c r="H112" s="55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</row>
    <row r="113" spans="1:20">
      <c r="A113" s="56"/>
      <c r="B113" s="55"/>
      <c r="C113" s="56"/>
      <c r="D113" s="55"/>
      <c r="E113" s="55"/>
      <c r="F113" s="55"/>
      <c r="G113" s="55"/>
      <c r="H113" s="55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</row>
    <row r="114" spans="1:20">
      <c r="A114" s="56"/>
      <c r="B114" s="55"/>
      <c r="C114" s="56"/>
      <c r="D114" s="55"/>
      <c r="E114" s="55"/>
      <c r="F114" s="55"/>
      <c r="G114" s="55"/>
      <c r="H114" s="55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</row>
    <row r="115" spans="1:20">
      <c r="A115" s="56"/>
      <c r="B115" s="55"/>
      <c r="C115" s="56"/>
      <c r="D115" s="55"/>
      <c r="E115" s="55"/>
      <c r="F115" s="55"/>
      <c r="G115" s="55"/>
      <c r="H115" s="55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</row>
    <row r="116" spans="1:20">
      <c r="A116" s="56"/>
      <c r="B116" s="55"/>
      <c r="C116" s="56"/>
      <c r="D116" s="55"/>
      <c r="E116" s="55"/>
      <c r="F116" s="55"/>
      <c r="G116" s="55"/>
      <c r="H116" s="55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</row>
    <row r="117" spans="1:20">
      <c r="A117" s="56"/>
      <c r="B117" s="55"/>
      <c r="C117" s="56"/>
      <c r="D117" s="55"/>
      <c r="E117" s="55"/>
      <c r="F117" s="55"/>
      <c r="G117" s="55"/>
      <c r="H117" s="55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</row>
    <row r="118" spans="1:20">
      <c r="A118" s="56"/>
      <c r="B118" s="55"/>
      <c r="C118" s="56"/>
      <c r="D118" s="55"/>
      <c r="E118" s="55"/>
      <c r="F118" s="55"/>
      <c r="G118" s="55"/>
      <c r="H118" s="55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</row>
    <row r="119" spans="1:20">
      <c r="A119" s="56"/>
      <c r="B119" s="55"/>
      <c r="C119" s="56"/>
      <c r="D119" s="55"/>
      <c r="E119" s="55"/>
      <c r="F119" s="55"/>
      <c r="G119" s="55"/>
      <c r="H119" s="55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</row>
    <row r="120" spans="1:20">
      <c r="A120" s="56"/>
      <c r="B120" s="55"/>
      <c r="C120" s="56"/>
      <c r="D120" s="55"/>
      <c r="E120" s="55"/>
      <c r="F120" s="55"/>
      <c r="G120" s="55"/>
      <c r="H120" s="55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</row>
    <row r="121" spans="1:20">
      <c r="A121" s="56"/>
      <c r="B121" s="55"/>
      <c r="C121" s="56"/>
      <c r="D121" s="55"/>
      <c r="E121" s="55"/>
      <c r="F121" s="55"/>
      <c r="G121" s="55"/>
      <c r="H121" s="55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</row>
    <row r="122" spans="1:20">
      <c r="A122" s="56"/>
      <c r="B122" s="55"/>
      <c r="C122" s="56"/>
      <c r="D122" s="55"/>
      <c r="E122" s="55"/>
      <c r="F122" s="55"/>
      <c r="G122" s="55"/>
      <c r="H122" s="55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</row>
    <row r="123" spans="1:20">
      <c r="A123" s="56"/>
      <c r="B123" s="55"/>
      <c r="C123" s="56"/>
      <c r="D123" s="55"/>
      <c r="E123" s="55"/>
      <c r="F123" s="55"/>
      <c r="G123" s="55"/>
      <c r="H123" s="55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</row>
    <row r="124" spans="1:20">
      <c r="A124" s="56"/>
      <c r="B124" s="55"/>
      <c r="C124" s="56"/>
      <c r="D124" s="55"/>
      <c r="E124" s="55"/>
      <c r="F124" s="55"/>
      <c r="G124" s="55"/>
      <c r="H124" s="55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</row>
    <row r="125" spans="1:20">
      <c r="A125" s="56"/>
      <c r="B125" s="55"/>
      <c r="C125" s="56"/>
      <c r="D125" s="55"/>
      <c r="E125" s="55"/>
      <c r="F125" s="55"/>
      <c r="G125" s="55"/>
      <c r="H125" s="55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</row>
    <row r="126" spans="1:20">
      <c r="A126" s="56"/>
      <c r="B126" s="55"/>
      <c r="C126" s="56"/>
      <c r="D126" s="55"/>
      <c r="E126" s="55"/>
      <c r="F126" s="55"/>
      <c r="G126" s="55"/>
      <c r="H126" s="55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</row>
    <row r="127" spans="1:20">
      <c r="A127" s="56"/>
      <c r="B127" s="55"/>
      <c r="C127" s="56"/>
      <c r="D127" s="55"/>
      <c r="E127" s="55"/>
      <c r="F127" s="55"/>
      <c r="G127" s="55"/>
      <c r="H127" s="55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</row>
    <row r="128" spans="1:20">
      <c r="A128" s="56"/>
      <c r="B128" s="55"/>
      <c r="C128" s="56"/>
      <c r="D128" s="55"/>
      <c r="E128" s="55"/>
      <c r="F128" s="55"/>
      <c r="G128" s="55"/>
      <c r="H128" s="55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</row>
    <row r="129" spans="1:20">
      <c r="A129" s="56"/>
      <c r="B129" s="55"/>
      <c r="C129" s="56"/>
      <c r="D129" s="55"/>
      <c r="E129" s="55"/>
      <c r="F129" s="55"/>
      <c r="G129" s="55"/>
      <c r="H129" s="55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</row>
    <row r="130" spans="1:20">
      <c r="A130" s="56"/>
      <c r="B130" s="55"/>
      <c r="C130" s="56"/>
      <c r="D130" s="55"/>
      <c r="E130" s="55"/>
      <c r="F130" s="55"/>
      <c r="G130" s="55"/>
      <c r="H130" s="55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</row>
    <row r="131" spans="1:20">
      <c r="A131" s="56"/>
      <c r="B131" s="55"/>
      <c r="C131" s="56"/>
      <c r="D131" s="55"/>
      <c r="E131" s="55"/>
      <c r="F131" s="55"/>
      <c r="G131" s="55"/>
      <c r="H131" s="55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</row>
    <row r="132" spans="1:20">
      <c r="A132" s="56"/>
      <c r="B132" s="55"/>
      <c r="C132" s="56"/>
      <c r="D132" s="55"/>
      <c r="E132" s="55"/>
      <c r="F132" s="55"/>
      <c r="G132" s="55"/>
      <c r="H132" s="55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</row>
    <row r="133" spans="1:20">
      <c r="A133" s="56"/>
      <c r="B133" s="55"/>
      <c r="C133" s="56"/>
      <c r="D133" s="55"/>
      <c r="E133" s="55"/>
      <c r="F133" s="55"/>
      <c r="G133" s="55"/>
      <c r="H133" s="55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</row>
    <row r="134" spans="1:20">
      <c r="A134" s="56"/>
      <c r="B134" s="55"/>
      <c r="C134" s="56"/>
      <c r="D134" s="55"/>
      <c r="E134" s="55"/>
      <c r="F134" s="55"/>
      <c r="G134" s="55"/>
      <c r="H134" s="55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</row>
    <row r="135" spans="1:20">
      <c r="A135" s="56"/>
      <c r="B135" s="55"/>
      <c r="C135" s="56"/>
      <c r="D135" s="55"/>
      <c r="E135" s="55"/>
      <c r="F135" s="55"/>
      <c r="G135" s="55"/>
      <c r="H135" s="55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</row>
    <row r="136" spans="1:20">
      <c r="A136" s="56"/>
      <c r="B136" s="55"/>
      <c r="C136" s="56"/>
      <c r="D136" s="55"/>
      <c r="E136" s="55"/>
      <c r="F136" s="55"/>
      <c r="G136" s="55"/>
      <c r="H136" s="55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</row>
    <row r="137" spans="1:20">
      <c r="A137" s="56"/>
      <c r="B137" s="55"/>
      <c r="C137" s="56"/>
      <c r="D137" s="55"/>
      <c r="E137" s="55"/>
      <c r="F137" s="55"/>
      <c r="G137" s="55"/>
      <c r="H137" s="55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</row>
    <row r="138" spans="1:20">
      <c r="A138" s="56"/>
      <c r="B138" s="55"/>
      <c r="C138" s="56"/>
      <c r="D138" s="55"/>
      <c r="E138" s="55"/>
      <c r="F138" s="55"/>
      <c r="G138" s="55"/>
      <c r="H138" s="55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</row>
    <row r="139" spans="1:20">
      <c r="A139" s="56"/>
      <c r="B139" s="55"/>
      <c r="C139" s="56"/>
      <c r="D139" s="55"/>
      <c r="E139" s="55"/>
      <c r="F139" s="55"/>
      <c r="G139" s="55"/>
      <c r="H139" s="55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</row>
    <row r="140" spans="1:20">
      <c r="A140" s="56"/>
      <c r="B140" s="55"/>
      <c r="C140" s="56"/>
      <c r="D140" s="55"/>
      <c r="E140" s="55"/>
      <c r="F140" s="55"/>
      <c r="G140" s="55"/>
      <c r="H140" s="55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</row>
    <row r="141" spans="1:20">
      <c r="A141" s="56"/>
      <c r="B141" s="55"/>
      <c r="C141" s="56"/>
      <c r="D141" s="55"/>
      <c r="E141" s="55"/>
      <c r="F141" s="55"/>
      <c r="G141" s="55"/>
      <c r="H141" s="55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</row>
    <row r="142" spans="1:20">
      <c r="A142" s="56"/>
      <c r="B142" s="55"/>
      <c r="C142" s="56"/>
      <c r="D142" s="55"/>
      <c r="E142" s="55"/>
      <c r="F142" s="55"/>
      <c r="G142" s="55"/>
      <c r="H142" s="55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</row>
    <row r="143" spans="1:20">
      <c r="A143" s="56"/>
      <c r="B143" s="55"/>
      <c r="C143" s="56"/>
      <c r="D143" s="55"/>
      <c r="E143" s="55"/>
      <c r="F143" s="55"/>
      <c r="G143" s="55"/>
      <c r="H143" s="55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</row>
    <row r="144" spans="1:20">
      <c r="A144" s="56"/>
      <c r="B144" s="55"/>
      <c r="C144" s="56"/>
      <c r="D144" s="55"/>
      <c r="E144" s="55"/>
      <c r="F144" s="55"/>
      <c r="G144" s="55"/>
      <c r="H144" s="55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</row>
    <row r="145" spans="1:20">
      <c r="A145" s="56"/>
      <c r="B145" s="55"/>
      <c r="C145" s="56"/>
      <c r="D145" s="55"/>
      <c r="E145" s="55"/>
      <c r="F145" s="55"/>
      <c r="G145" s="55"/>
      <c r="H145" s="55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</row>
    <row r="146" spans="1:20">
      <c r="A146" s="56"/>
      <c r="B146" s="55"/>
      <c r="C146" s="56"/>
      <c r="D146" s="55"/>
      <c r="E146" s="55"/>
      <c r="F146" s="55"/>
      <c r="G146" s="55"/>
      <c r="H146" s="55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</row>
    <row r="147" spans="1:20">
      <c r="A147" s="56"/>
      <c r="B147" s="55"/>
      <c r="C147" s="56"/>
      <c r="D147" s="55"/>
      <c r="E147" s="55"/>
      <c r="F147" s="55"/>
      <c r="G147" s="55"/>
      <c r="H147" s="55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</row>
    <row r="148" spans="1:20">
      <c r="A148" s="56"/>
      <c r="B148" s="55"/>
      <c r="C148" s="56"/>
      <c r="D148" s="55"/>
      <c r="E148" s="55"/>
      <c r="F148" s="55"/>
      <c r="G148" s="55"/>
      <c r="H148" s="55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</row>
    <row r="149" spans="1:20">
      <c r="A149" s="56"/>
      <c r="B149" s="55"/>
      <c r="C149" s="56"/>
      <c r="D149" s="55"/>
      <c r="E149" s="55"/>
      <c r="F149" s="55"/>
      <c r="G149" s="55"/>
      <c r="H149" s="55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</row>
    <row r="150" spans="1:20">
      <c r="A150" s="56"/>
      <c r="B150" s="55"/>
      <c r="C150" s="56"/>
      <c r="D150" s="55"/>
      <c r="E150" s="55"/>
      <c r="F150" s="55"/>
      <c r="G150" s="55"/>
      <c r="H150" s="55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</row>
    <row r="151" spans="1:20">
      <c r="A151" s="56"/>
      <c r="B151" s="55"/>
      <c r="C151" s="56"/>
      <c r="D151" s="55"/>
      <c r="E151" s="55"/>
      <c r="F151" s="55"/>
      <c r="G151" s="55"/>
      <c r="H151" s="55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</row>
    <row r="152" spans="1:20">
      <c r="A152" s="56"/>
      <c r="B152" s="55"/>
      <c r="C152" s="56"/>
      <c r="D152" s="55"/>
      <c r="E152" s="55"/>
      <c r="F152" s="55"/>
      <c r="G152" s="55"/>
      <c r="H152" s="55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</row>
    <row r="153" spans="1:20">
      <c r="A153" s="56"/>
      <c r="B153" s="55"/>
      <c r="C153" s="56"/>
      <c r="D153" s="55"/>
      <c r="E153" s="55"/>
      <c r="F153" s="55"/>
      <c r="G153" s="55"/>
      <c r="H153" s="55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</row>
    <row r="154" spans="1:20">
      <c r="A154" s="56"/>
      <c r="B154" s="55"/>
      <c r="C154" s="56"/>
      <c r="D154" s="55"/>
      <c r="E154" s="55"/>
      <c r="F154" s="55"/>
      <c r="G154" s="55"/>
      <c r="H154" s="55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</row>
    <row r="155" spans="1:20">
      <c r="A155" s="56"/>
      <c r="B155" s="55"/>
      <c r="C155" s="56"/>
      <c r="D155" s="55"/>
      <c r="E155" s="55"/>
      <c r="F155" s="55"/>
      <c r="G155" s="55"/>
      <c r="H155" s="55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</row>
    <row r="156" spans="1:20">
      <c r="A156" s="56"/>
      <c r="B156" s="55"/>
      <c r="C156" s="56"/>
      <c r="D156" s="55"/>
      <c r="E156" s="55"/>
      <c r="F156" s="55"/>
      <c r="G156" s="55"/>
      <c r="H156" s="55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</row>
    <row r="157" spans="1:20">
      <c r="A157" s="47"/>
      <c r="B157" s="1"/>
      <c r="C157" s="47"/>
      <c r="D157" s="1"/>
      <c r="E157" s="1"/>
      <c r="F157" s="1"/>
      <c r="G157" s="1"/>
      <c r="H157" s="1"/>
      <c r="L157" s="49"/>
      <c r="M157" s="49"/>
      <c r="N157" s="49"/>
      <c r="O157" s="49"/>
      <c r="P157" s="49"/>
      <c r="Q157" s="49"/>
      <c r="R157" s="49"/>
      <c r="S157" s="49"/>
      <c r="T157" s="49"/>
    </row>
    <row r="158" spans="1:20">
      <c r="A158" s="47"/>
      <c r="B158" s="1"/>
      <c r="C158" s="47"/>
      <c r="D158" s="1"/>
      <c r="E158" s="1"/>
      <c r="F158" s="1"/>
      <c r="G158" s="1"/>
      <c r="H158" s="1"/>
      <c r="L158" s="49"/>
      <c r="M158" s="49"/>
      <c r="N158" s="49"/>
      <c r="O158" s="49"/>
      <c r="P158" s="49"/>
      <c r="Q158" s="49"/>
      <c r="R158" s="49"/>
      <c r="S158" s="49"/>
      <c r="T158" s="49"/>
    </row>
    <row r="159" spans="1:20">
      <c r="A159" s="47"/>
      <c r="B159" s="1"/>
      <c r="C159" s="47"/>
      <c r="D159" s="1"/>
      <c r="E159" s="1"/>
      <c r="F159" s="1"/>
      <c r="G159" s="1"/>
      <c r="H159" s="1"/>
      <c r="L159" s="49"/>
      <c r="M159" s="49"/>
      <c r="N159" s="49"/>
      <c r="O159" s="49"/>
      <c r="P159" s="49"/>
      <c r="Q159" s="49"/>
      <c r="R159" s="49"/>
      <c r="S159" s="49"/>
      <c r="T159" s="49"/>
    </row>
    <row r="160" spans="1:20">
      <c r="A160" s="47"/>
      <c r="B160" s="1"/>
      <c r="C160" s="47"/>
      <c r="D160" s="1"/>
      <c r="E160" s="1"/>
      <c r="F160" s="1"/>
      <c r="G160" s="1"/>
      <c r="H160" s="1"/>
      <c r="L160" s="49"/>
      <c r="M160" s="49"/>
      <c r="N160" s="49"/>
      <c r="O160" s="49"/>
      <c r="P160" s="49"/>
      <c r="Q160" s="49"/>
      <c r="R160" s="49"/>
      <c r="S160" s="49"/>
      <c r="T160" s="49"/>
    </row>
    <row r="161" spans="1:8">
      <c r="A161" s="47"/>
      <c r="B161" s="1"/>
      <c r="C161" s="47"/>
      <c r="D161" s="1"/>
      <c r="E161" s="1"/>
      <c r="F161" s="1"/>
      <c r="G161" s="1"/>
      <c r="H161" s="1"/>
    </row>
    <row r="162" spans="1:8">
      <c r="A162" s="47"/>
      <c r="B162" s="1"/>
      <c r="C162" s="47"/>
      <c r="D162" s="1"/>
      <c r="E162" s="1"/>
      <c r="F162" s="1"/>
      <c r="G162" s="1"/>
      <c r="H162" s="1"/>
    </row>
    <row r="163" spans="1:8">
      <c r="A163" s="47"/>
      <c r="B163" s="1"/>
      <c r="C163" s="47"/>
      <c r="D163" s="1"/>
      <c r="E163" s="1"/>
      <c r="F163" s="1"/>
      <c r="G163" s="1"/>
      <c r="H163" s="1"/>
    </row>
    <row r="164" spans="1:8">
      <c r="A164" s="47"/>
      <c r="B164" s="1"/>
      <c r="C164" s="47"/>
      <c r="D164" s="1"/>
      <c r="E164" s="1"/>
      <c r="F164" s="1"/>
      <c r="G164" s="1"/>
      <c r="H164" s="1"/>
    </row>
    <row r="165" spans="1:8">
      <c r="A165" s="47"/>
      <c r="B165" s="1"/>
      <c r="C165" s="47"/>
      <c r="D165" s="1"/>
      <c r="E165" s="1"/>
      <c r="F165" s="1"/>
      <c r="G165" s="1"/>
      <c r="H165" s="1"/>
    </row>
    <row r="166" spans="1:8">
      <c r="A166" s="47"/>
      <c r="B166" s="1"/>
      <c r="C166" s="47"/>
      <c r="D166" s="1"/>
      <c r="E166" s="1"/>
      <c r="F166" s="1"/>
      <c r="G166" s="1"/>
      <c r="H166" s="1"/>
    </row>
    <row r="167" spans="1:8">
      <c r="A167" s="47"/>
      <c r="B167" s="1"/>
      <c r="C167" s="47"/>
      <c r="D167" s="1"/>
      <c r="E167" s="1"/>
      <c r="F167" s="1"/>
      <c r="G167" s="1"/>
      <c r="H167" s="1"/>
    </row>
    <row r="168" spans="1:8">
      <c r="A168" s="47"/>
      <c r="B168" s="1"/>
      <c r="C168" s="47"/>
      <c r="D168" s="1"/>
      <c r="E168" s="1"/>
      <c r="F168" s="1"/>
      <c r="G168" s="1"/>
      <c r="H168" s="1"/>
    </row>
    <row r="169" spans="1:8">
      <c r="A169" s="47"/>
      <c r="B169" s="1"/>
      <c r="C169" s="47"/>
      <c r="D169" s="1"/>
      <c r="E169" s="1"/>
      <c r="F169" s="1"/>
      <c r="G169" s="1"/>
      <c r="H169" s="1"/>
    </row>
    <row r="170" spans="1:8">
      <c r="A170" s="47"/>
      <c r="B170" s="1"/>
      <c r="C170" s="47"/>
      <c r="D170" s="1"/>
      <c r="E170" s="1"/>
      <c r="F170" s="1"/>
      <c r="G170" s="1"/>
      <c r="H170" s="1"/>
    </row>
    <row r="171" spans="1:8">
      <c r="A171" s="47"/>
      <c r="B171" s="1"/>
      <c r="C171" s="47"/>
      <c r="D171" s="1"/>
      <c r="E171" s="1"/>
      <c r="F171" s="1"/>
      <c r="G171" s="1"/>
      <c r="H171" s="1"/>
    </row>
    <row r="172" spans="1:8">
      <c r="A172" s="47"/>
      <c r="B172" s="1"/>
      <c r="C172" s="47"/>
      <c r="D172" s="1"/>
      <c r="E172" s="1"/>
      <c r="F172" s="1"/>
      <c r="G172" s="1"/>
      <c r="H172" s="1"/>
    </row>
    <row r="173" spans="1:8">
      <c r="A173" s="47"/>
      <c r="B173" s="1"/>
      <c r="C173" s="47"/>
      <c r="D173" s="1"/>
      <c r="E173" s="1"/>
      <c r="F173" s="1"/>
      <c r="G173" s="1"/>
      <c r="H173" s="1"/>
    </row>
    <row r="174" spans="1:8">
      <c r="A174" s="47"/>
      <c r="B174" s="1"/>
      <c r="C174" s="47"/>
      <c r="D174" s="1"/>
      <c r="E174" s="1"/>
      <c r="F174" s="1"/>
      <c r="G174" s="1"/>
      <c r="H174" s="1"/>
    </row>
    <row r="175" spans="1:8">
      <c r="A175" s="47"/>
      <c r="B175" s="1"/>
      <c r="C175" s="47"/>
      <c r="D175" s="1"/>
      <c r="E175" s="1"/>
      <c r="F175" s="1"/>
      <c r="G175" s="1"/>
      <c r="H175" s="1"/>
    </row>
    <row r="176" spans="1:8">
      <c r="A176" s="47"/>
      <c r="B176" s="1"/>
      <c r="C176" s="47"/>
      <c r="D176" s="1"/>
      <c r="E176" s="1"/>
      <c r="F176" s="1"/>
      <c r="G176" s="1"/>
      <c r="H176" s="1"/>
    </row>
    <row r="177" spans="1:8">
      <c r="A177" s="47"/>
      <c r="B177" s="1"/>
      <c r="C177" s="47"/>
      <c r="D177" s="1"/>
      <c r="E177" s="1"/>
      <c r="F177" s="1"/>
      <c r="G177" s="1"/>
      <c r="H177" s="1"/>
    </row>
    <row r="178" spans="1:8">
      <c r="A178" s="47"/>
      <c r="B178" s="1"/>
      <c r="C178" s="47"/>
      <c r="D178" s="1"/>
      <c r="E178" s="1"/>
      <c r="F178" s="1"/>
      <c r="G178" s="1"/>
      <c r="H178" s="1"/>
    </row>
    <row r="179" spans="1:8">
      <c r="A179" s="47"/>
      <c r="B179" s="1"/>
      <c r="C179" s="47"/>
      <c r="D179" s="1"/>
      <c r="E179" s="1"/>
      <c r="F179" s="1"/>
      <c r="G179" s="1"/>
      <c r="H179" s="1"/>
    </row>
    <row r="180" spans="1:8">
      <c r="A180" s="47"/>
      <c r="B180" s="1"/>
      <c r="C180" s="47"/>
      <c r="D180" s="1"/>
      <c r="E180" s="1"/>
      <c r="F180" s="1"/>
      <c r="G180" s="1"/>
      <c r="H180" s="1"/>
    </row>
    <row r="181" spans="1:8">
      <c r="A181" s="47"/>
      <c r="B181" s="1"/>
      <c r="C181" s="47"/>
      <c r="D181" s="1"/>
      <c r="E181" s="1"/>
      <c r="F181" s="1"/>
      <c r="G181" s="1"/>
      <c r="H181" s="1"/>
    </row>
    <row r="182" spans="1:8">
      <c r="A182" s="47"/>
      <c r="B182" s="1"/>
      <c r="C182" s="47"/>
      <c r="D182" s="1"/>
      <c r="E182" s="1"/>
      <c r="F182" s="1"/>
      <c r="G182" s="1"/>
      <c r="H182" s="1"/>
    </row>
    <row r="183" spans="1:8">
      <c r="C183" s="48"/>
    </row>
  </sheetData>
  <mergeCells count="16">
    <mergeCell ref="E98:G98"/>
    <mergeCell ref="A2:G2"/>
    <mergeCell ref="C4:D4"/>
    <mergeCell ref="C81:E81"/>
    <mergeCell ref="C82:E82"/>
    <mergeCell ref="B22:B25"/>
    <mergeCell ref="A22:A25"/>
    <mergeCell ref="C90:E90"/>
    <mergeCell ref="C92:E92"/>
    <mergeCell ref="B3:D3"/>
    <mergeCell ref="A1:G1"/>
    <mergeCell ref="E96:G96"/>
    <mergeCell ref="E97:G97"/>
    <mergeCell ref="C84:E84"/>
    <mergeCell ref="C88:E88"/>
    <mergeCell ref="C86:E86"/>
  </mergeCells>
  <phoneticPr fontId="4" type="noConversion"/>
  <printOptions horizontalCentered="1"/>
  <pageMargins left="0.2" right="0.18" top="0.49" bottom="0.75" header="0.32" footer="0.5"/>
  <pageSetup paperSize="9" scale="83" orientation="portrait" horizontalDpi="1200" verticalDpi="1200" r:id="rId1"/>
  <headerFooter alignWithMargins="0">
    <oddFooter>Page &amp;P of &amp;N</oddFooter>
  </headerFooter>
  <rowBreaks count="2" manualBreakCount="2">
    <brk id="27" max="7" man="1"/>
    <brk id="48" max="7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T126"/>
  <sheetViews>
    <sheetView workbookViewId="0">
      <selection activeCell="A3" sqref="A3"/>
    </sheetView>
  </sheetViews>
  <sheetFormatPr defaultRowHeight="12.75"/>
  <cols>
    <col min="1" max="1" width="6.140625" customWidth="1"/>
    <col min="2" max="2" width="50.28515625" customWidth="1"/>
    <col min="3" max="3" width="13.7109375" bestFit="1" customWidth="1"/>
    <col min="4" max="4" width="6.7109375" customWidth="1"/>
    <col min="5" max="5" width="11.7109375" customWidth="1"/>
    <col min="6" max="6" width="9.5703125" customWidth="1"/>
    <col min="7" max="7" width="11.7109375" customWidth="1"/>
    <col min="8" max="8" width="2.42578125" customWidth="1"/>
    <col min="11" max="11" width="11.28515625" bestFit="1" customWidth="1"/>
  </cols>
  <sheetData>
    <row r="1" spans="1:20" ht="20.25" customHeight="1" thickBot="1">
      <c r="A1" s="784" t="s">
        <v>134</v>
      </c>
      <c r="B1" s="785"/>
      <c r="C1" s="785"/>
      <c r="D1" s="785"/>
      <c r="E1" s="785"/>
      <c r="F1" s="785"/>
      <c r="G1" s="786"/>
    </row>
    <row r="2" spans="1:20" ht="36" customHeight="1" thickBot="1">
      <c r="A2" s="825" t="str">
        <f>'WS Abstract to be done'!A2:H2</f>
        <v>Name of Work: - Constt: of Mukhtiarkar Office &amp; Judicial Lockup i/c DDO (Revenue) at Tando Ghulam Hyder District T.M.Khan (Internal W/S &amp; S/F).</v>
      </c>
      <c r="B2" s="826"/>
      <c r="C2" s="826"/>
      <c r="D2" s="826"/>
      <c r="E2" s="826"/>
      <c r="F2" s="826"/>
      <c r="G2" s="827"/>
      <c r="H2" s="140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3.5" thickBot="1">
      <c r="A3" s="188"/>
      <c r="B3" s="792" t="s">
        <v>454</v>
      </c>
      <c r="C3" s="792"/>
      <c r="D3" s="792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7.75" customHeight="1" thickBot="1">
      <c r="A4" s="50" t="s">
        <v>190</v>
      </c>
      <c r="B4" s="51" t="s">
        <v>174</v>
      </c>
      <c r="C4" s="781" t="s">
        <v>191</v>
      </c>
      <c r="D4" s="782"/>
      <c r="E4" s="52" t="s">
        <v>267</v>
      </c>
      <c r="F4" s="51" t="s">
        <v>4</v>
      </c>
      <c r="G4" s="57" t="s">
        <v>268</v>
      </c>
      <c r="H4" s="141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3.5">
      <c r="A5" s="53"/>
      <c r="B5" s="54"/>
      <c r="C5" s="54"/>
      <c r="D5" s="54"/>
      <c r="E5" s="54"/>
      <c r="F5" s="54"/>
      <c r="G5" s="54"/>
      <c r="H5" s="54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66" customHeight="1">
      <c r="A6" s="88" t="s">
        <v>257</v>
      </c>
      <c r="B6" s="295" t="s">
        <v>462</v>
      </c>
      <c r="C6" s="205">
        <f>'Ext Devlp'!N11</f>
        <v>15563</v>
      </c>
      <c r="D6" s="97" t="s">
        <v>180</v>
      </c>
      <c r="E6" s="100">
        <v>1488.3</v>
      </c>
      <c r="F6" s="99" t="s">
        <v>39</v>
      </c>
      <c r="G6" s="98">
        <f>C6*E6/1000</f>
        <v>23162.412899999999</v>
      </c>
      <c r="H6" s="90"/>
      <c r="I6" s="5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5.75">
      <c r="A7" s="94"/>
      <c r="B7" s="95"/>
      <c r="C7" s="203"/>
      <c r="D7" s="209"/>
      <c r="E7" s="114"/>
      <c r="F7" s="114"/>
      <c r="G7" s="114"/>
      <c r="H7" s="95"/>
      <c r="I7" s="5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ht="15.75">
      <c r="A8" s="96" t="s">
        <v>258</v>
      </c>
      <c r="B8" s="101" t="s">
        <v>463</v>
      </c>
      <c r="C8" s="103">
        <f>C6</f>
        <v>15563</v>
      </c>
      <c r="D8" s="91" t="s">
        <v>180</v>
      </c>
      <c r="E8" s="101">
        <v>5794.1</v>
      </c>
      <c r="F8" s="99" t="s">
        <v>39</v>
      </c>
      <c r="G8" s="98">
        <f>C8*E8/1000</f>
        <v>90173.578300000008</v>
      </c>
      <c r="H8" s="95"/>
      <c r="I8" s="5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ht="15.75">
      <c r="A9" s="94"/>
      <c r="B9" s="95"/>
      <c r="C9" s="203"/>
      <c r="D9" s="209"/>
      <c r="E9" s="114"/>
      <c r="F9" s="114"/>
      <c r="G9" s="114"/>
      <c r="H9" s="95"/>
      <c r="I9" s="5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ht="63">
      <c r="A10" s="96" t="s">
        <v>259</v>
      </c>
      <c r="B10" s="89" t="s">
        <v>35</v>
      </c>
      <c r="C10" s="103">
        <f>'Ext Devlp'!N16</f>
        <v>812</v>
      </c>
      <c r="D10" s="91" t="s">
        <v>180</v>
      </c>
      <c r="E10" s="92">
        <v>1306.8</v>
      </c>
      <c r="F10" s="93" t="s">
        <v>36</v>
      </c>
      <c r="G10" s="90">
        <f>C10*E10/1000</f>
        <v>1061.1215999999999</v>
      </c>
      <c r="H10" s="95"/>
      <c r="I10" s="5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5.75">
      <c r="A11" s="94"/>
      <c r="B11" s="95"/>
      <c r="C11" s="203"/>
      <c r="D11" s="209"/>
      <c r="E11" s="114"/>
      <c r="F11" s="114"/>
      <c r="G11" s="114"/>
      <c r="H11" s="95"/>
      <c r="I11" s="5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31.5">
      <c r="A12" s="96" t="s">
        <v>269</v>
      </c>
      <c r="B12" s="288" t="s">
        <v>464</v>
      </c>
      <c r="C12" s="103">
        <f>'Ext Devlp'!N24</f>
        <v>669.64</v>
      </c>
      <c r="D12" s="91" t="s">
        <v>180</v>
      </c>
      <c r="E12" s="93">
        <v>3865.15</v>
      </c>
      <c r="F12" s="93" t="s">
        <v>590</v>
      </c>
      <c r="G12" s="90">
        <v>25896</v>
      </c>
      <c r="H12" s="95"/>
      <c r="I12" s="58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ht="15.75">
      <c r="A13" s="96"/>
      <c r="B13" s="288"/>
      <c r="C13" s="103"/>
      <c r="D13" s="91"/>
      <c r="E13" s="93"/>
      <c r="F13" s="93"/>
      <c r="G13" s="90"/>
      <c r="H13" s="95"/>
      <c r="I13" s="58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31.5">
      <c r="A14" s="96" t="s">
        <v>270</v>
      </c>
      <c r="B14" s="97" t="s">
        <v>124</v>
      </c>
      <c r="C14" s="205">
        <f>'Ext Devlp'!N28</f>
        <v>1284</v>
      </c>
      <c r="D14" s="97" t="s">
        <v>97</v>
      </c>
      <c r="E14" s="100">
        <v>531.41</v>
      </c>
      <c r="F14" s="99" t="s">
        <v>107</v>
      </c>
      <c r="G14" s="98">
        <f>C14*E14/100</f>
        <v>6823.3043999999991</v>
      </c>
      <c r="H14" s="95"/>
      <c r="I14" s="5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5.75">
      <c r="A15" s="96"/>
      <c r="B15" s="97"/>
      <c r="C15" s="205"/>
      <c r="D15" s="97"/>
      <c r="E15" s="100"/>
      <c r="F15" s="99"/>
      <c r="G15" s="98"/>
      <c r="H15" s="95"/>
      <c r="I15" s="58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31.5">
      <c r="A16" s="96" t="s">
        <v>271</v>
      </c>
      <c r="B16" s="97" t="s">
        <v>126</v>
      </c>
      <c r="C16" s="205">
        <f>'Ext Devlp'!N30</f>
        <v>1284</v>
      </c>
      <c r="D16" s="97" t="s">
        <v>97</v>
      </c>
      <c r="E16" s="100">
        <v>536.14</v>
      </c>
      <c r="F16" s="99" t="s">
        <v>107</v>
      </c>
      <c r="G16" s="98">
        <f>C16*E16/100</f>
        <v>6884.0375999999997</v>
      </c>
      <c r="H16" s="95"/>
      <c r="I16" s="5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5.75">
      <c r="A17" s="96"/>
      <c r="B17" s="97"/>
      <c r="C17" s="205"/>
      <c r="D17" s="97"/>
      <c r="E17" s="100"/>
      <c r="F17" s="99"/>
      <c r="G17" s="98"/>
      <c r="H17" s="95"/>
      <c r="I17" s="5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36.75" customHeight="1">
      <c r="A18" s="96" t="s">
        <v>272</v>
      </c>
      <c r="B18" s="97" t="s">
        <v>77</v>
      </c>
      <c r="C18" s="205">
        <f>'Ext Devlp'!N39</f>
        <v>1126.75</v>
      </c>
      <c r="D18" s="97" t="s">
        <v>37</v>
      </c>
      <c r="E18" s="100">
        <v>3584.1</v>
      </c>
      <c r="F18" s="99" t="s">
        <v>590</v>
      </c>
      <c r="G18" s="98">
        <v>40393</v>
      </c>
      <c r="H18" s="98"/>
      <c r="I18" s="58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4.25" customHeight="1">
      <c r="A19" s="96"/>
      <c r="B19" s="97"/>
      <c r="C19" s="205"/>
      <c r="D19" s="97"/>
      <c r="E19" s="100"/>
      <c r="F19" s="99"/>
      <c r="G19" s="98"/>
      <c r="H19" s="98"/>
      <c r="I19" s="58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47.25">
      <c r="A20" s="96" t="s">
        <v>81</v>
      </c>
      <c r="B20" s="157" t="s">
        <v>290</v>
      </c>
      <c r="C20" s="205"/>
      <c r="D20" s="97"/>
      <c r="E20" s="100"/>
      <c r="F20" s="99"/>
      <c r="G20" s="98"/>
      <c r="H20" s="98"/>
      <c r="I20" s="5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5.75" customHeight="1">
      <c r="A21" s="96"/>
      <c r="B21" s="139" t="s">
        <v>465</v>
      </c>
      <c r="C21" s="205">
        <f>'Ext Devlp'!N45</f>
        <v>1847.5</v>
      </c>
      <c r="D21" s="97" t="s">
        <v>97</v>
      </c>
      <c r="E21" s="100">
        <v>1820.23</v>
      </c>
      <c r="F21" s="99" t="s">
        <v>107</v>
      </c>
      <c r="G21" s="98">
        <v>33639</v>
      </c>
      <c r="H21" s="98"/>
      <c r="I21" s="5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15.75" customHeight="1">
      <c r="A22" s="96"/>
      <c r="B22" s="139"/>
      <c r="C22" s="205"/>
      <c r="D22" s="97"/>
      <c r="E22" s="100"/>
      <c r="F22" s="99"/>
      <c r="G22" s="98"/>
      <c r="H22" s="98"/>
      <c r="I22" s="58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60" customHeight="1">
      <c r="A23" s="96" t="s">
        <v>96</v>
      </c>
      <c r="B23" s="97" t="s">
        <v>466</v>
      </c>
      <c r="C23" s="324">
        <f>'Ext Devlp'!N48</f>
        <v>76</v>
      </c>
      <c r="D23" s="97" t="s">
        <v>196</v>
      </c>
      <c r="E23" s="100">
        <v>385.76</v>
      </c>
      <c r="F23" s="99" t="s">
        <v>198</v>
      </c>
      <c r="G23" s="98">
        <f>C23*E23</f>
        <v>29317.759999999998</v>
      </c>
      <c r="H23" s="98"/>
      <c r="I23" s="58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15.75" customHeight="1">
      <c r="A24" s="96"/>
      <c r="B24" s="139"/>
      <c r="C24" s="205"/>
      <c r="D24" s="97"/>
      <c r="E24" s="100"/>
      <c r="F24" s="99"/>
      <c r="G24" s="98"/>
      <c r="H24" s="98"/>
      <c r="I24" s="58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58.5" customHeight="1">
      <c r="A25" s="96" t="s">
        <v>98</v>
      </c>
      <c r="B25" s="153" t="s">
        <v>467</v>
      </c>
      <c r="C25" s="296">
        <f>'Ext Devlp'!N51</f>
        <v>57</v>
      </c>
      <c r="D25" s="172" t="s">
        <v>196</v>
      </c>
      <c r="E25" s="173">
        <v>115.47</v>
      </c>
      <c r="F25" s="174" t="s">
        <v>198</v>
      </c>
      <c r="G25" s="191">
        <f>C25*E25</f>
        <v>6581.79</v>
      </c>
      <c r="H25" s="98"/>
      <c r="I25" s="5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5.75">
      <c r="A26" s="102"/>
      <c r="B26" s="101"/>
      <c r="C26" s="102"/>
      <c r="D26" s="101"/>
      <c r="E26" s="101"/>
      <c r="F26" s="101"/>
      <c r="G26" s="101"/>
      <c r="H26" s="101"/>
      <c r="I26" s="58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5.75">
      <c r="A27" s="104"/>
      <c r="B27" s="93"/>
      <c r="C27" s="769" t="s">
        <v>278</v>
      </c>
      <c r="D27" s="769"/>
      <c r="E27" s="769"/>
      <c r="F27" s="104"/>
      <c r="G27" s="103">
        <f>SUM(G6+G10+G12+G14+G16+G18+G21+G23+G25)</f>
        <v>173758.42650000003</v>
      </c>
      <c r="H27" s="142" t="s">
        <v>266</v>
      </c>
      <c r="I27" s="58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15.75">
      <c r="A28" s="104"/>
      <c r="B28" s="93"/>
      <c r="C28" s="769" t="s">
        <v>439</v>
      </c>
      <c r="D28" s="769"/>
      <c r="E28" s="769"/>
      <c r="F28" s="769"/>
      <c r="G28" s="103">
        <f>Cartage!E17</f>
        <v>60082.239094868011</v>
      </c>
      <c r="H28" s="142" t="s">
        <v>266</v>
      </c>
      <c r="I28" s="58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5.75">
      <c r="A29" s="104"/>
      <c r="B29" s="93"/>
      <c r="C29" s="828" t="s">
        <v>468</v>
      </c>
      <c r="D29" s="828"/>
      <c r="E29" s="828"/>
      <c r="F29" s="828"/>
      <c r="G29" s="103">
        <f>(G27+G28)*20/100</f>
        <v>46768.133118973608</v>
      </c>
      <c r="H29" s="142" t="s">
        <v>266</v>
      </c>
      <c r="I29" s="58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15.75">
      <c r="A30" s="104"/>
      <c r="B30" s="93"/>
      <c r="C30" s="104"/>
      <c r="D30" s="104" t="s">
        <v>197</v>
      </c>
      <c r="E30" s="104"/>
      <c r="F30" s="104"/>
      <c r="G30" s="103">
        <f>G27+G28+G29+G8</f>
        <v>370782.37701384164</v>
      </c>
      <c r="H30" s="142" t="s">
        <v>266</v>
      </c>
      <c r="I30" s="58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15.75">
      <c r="A31" s="104"/>
      <c r="B31" s="93"/>
      <c r="C31" s="769" t="s">
        <v>286</v>
      </c>
      <c r="D31" s="769"/>
      <c r="E31" s="769"/>
      <c r="F31" s="104"/>
      <c r="G31" s="109"/>
      <c r="H31" s="142"/>
      <c r="I31" s="5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15.75">
      <c r="A32" s="104"/>
      <c r="B32" s="93"/>
      <c r="C32" s="110">
        <v>227</v>
      </c>
      <c r="D32" s="104" t="s">
        <v>287</v>
      </c>
      <c r="E32" s="104" t="s">
        <v>109</v>
      </c>
      <c r="F32" s="104"/>
      <c r="G32" s="103">
        <f>C32*205</f>
        <v>46535</v>
      </c>
      <c r="H32" s="142" t="s">
        <v>266</v>
      </c>
      <c r="I32" s="58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15.75">
      <c r="A33" s="104"/>
      <c r="B33" s="93"/>
      <c r="C33" s="822" t="s">
        <v>288</v>
      </c>
      <c r="D33" s="822"/>
      <c r="E33" s="822"/>
      <c r="F33" s="104"/>
      <c r="G33" s="109"/>
      <c r="H33" s="142"/>
      <c r="I33" s="58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5.75">
      <c r="A34" s="104"/>
      <c r="B34" s="93"/>
      <c r="C34" s="110">
        <v>9040</v>
      </c>
      <c r="D34" s="134" t="s">
        <v>289</v>
      </c>
      <c r="E34" s="111" t="s">
        <v>199</v>
      </c>
      <c r="F34" s="104"/>
      <c r="G34" s="103">
        <f>C34*3800/1000</f>
        <v>34352</v>
      </c>
      <c r="H34" s="142" t="s">
        <v>266</v>
      </c>
      <c r="I34" s="58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5.75">
      <c r="A35" s="104"/>
      <c r="B35" s="93"/>
      <c r="C35" s="769" t="s">
        <v>280</v>
      </c>
      <c r="D35" s="769"/>
      <c r="E35" s="769"/>
      <c r="F35" s="104"/>
      <c r="G35" s="143">
        <f>SUM(G30:G34)</f>
        <v>451669.37701384164</v>
      </c>
      <c r="H35" s="142" t="s">
        <v>266</v>
      </c>
      <c r="I35" s="58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5.75">
      <c r="A36" s="104"/>
      <c r="B36" s="93"/>
      <c r="C36" s="112"/>
      <c r="D36" s="112"/>
      <c r="E36" s="112"/>
      <c r="F36" s="104"/>
      <c r="G36" s="138"/>
      <c r="H36" s="138"/>
      <c r="I36" s="58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15.75">
      <c r="A37" s="104"/>
      <c r="B37" s="93"/>
      <c r="C37" s="112"/>
      <c r="D37" s="112"/>
      <c r="E37" s="112"/>
      <c r="F37" s="104"/>
      <c r="G37" s="138"/>
      <c r="H37" s="138"/>
      <c r="I37" s="58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5.75">
      <c r="A38" s="113"/>
      <c r="B38" s="114"/>
      <c r="C38" s="115"/>
      <c r="D38" s="115"/>
      <c r="E38" s="115"/>
      <c r="F38" s="113"/>
      <c r="G38" s="113"/>
      <c r="H38" s="113"/>
      <c r="I38" s="58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15.75">
      <c r="A39" s="113"/>
      <c r="B39" s="147" t="s">
        <v>135</v>
      </c>
      <c r="C39" s="145"/>
      <c r="D39" s="145"/>
      <c r="E39" s="783" t="s">
        <v>184</v>
      </c>
      <c r="F39" s="783"/>
      <c r="G39" s="783"/>
      <c r="H39" s="137"/>
      <c r="I39" s="58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ht="15.75">
      <c r="A40" s="113"/>
      <c r="B40" s="147" t="s">
        <v>136</v>
      </c>
      <c r="C40" s="145"/>
      <c r="D40" s="145"/>
      <c r="E40" s="783" t="s">
        <v>187</v>
      </c>
      <c r="F40" s="783"/>
      <c r="G40" s="783"/>
      <c r="H40" s="137"/>
      <c r="I40" s="58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ht="15.75">
      <c r="A41" s="113"/>
      <c r="B41" s="147" t="s">
        <v>137</v>
      </c>
      <c r="C41" s="146"/>
      <c r="D41" s="146"/>
      <c r="E41" s="780" t="s">
        <v>129</v>
      </c>
      <c r="F41" s="780"/>
      <c r="G41" s="780"/>
      <c r="H41" s="136"/>
      <c r="I41" s="58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15.75">
      <c r="A42" s="113"/>
      <c r="B42" s="136"/>
      <c r="C42" s="136"/>
      <c r="D42" s="136"/>
      <c r="E42" s="136"/>
      <c r="F42" s="136"/>
      <c r="G42" s="136"/>
      <c r="H42" s="136"/>
      <c r="I42" s="58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5.75">
      <c r="A43" s="113"/>
      <c r="B43" s="297"/>
      <c r="C43" s="298"/>
      <c r="D43" s="299"/>
      <c r="E43" s="114"/>
      <c r="F43" s="114"/>
      <c r="G43" s="114"/>
      <c r="H43" s="114"/>
      <c r="I43" s="58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15.75">
      <c r="A44" s="113"/>
      <c r="B44" s="300"/>
      <c r="C44" s="298"/>
      <c r="D44" s="299"/>
      <c r="E44" s="114"/>
      <c r="F44" s="114"/>
      <c r="G44" s="114"/>
      <c r="H44" s="114"/>
      <c r="I44" s="58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5.75">
      <c r="A45" s="113"/>
      <c r="B45" s="301"/>
      <c r="C45" s="302"/>
      <c r="D45" s="303"/>
      <c r="E45" s="114"/>
      <c r="F45" s="114"/>
      <c r="G45" s="114"/>
      <c r="H45" s="114"/>
      <c r="I45" s="58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15.75">
      <c r="A46" s="113"/>
      <c r="B46" s="304"/>
      <c r="C46" s="305"/>
      <c r="D46" s="303"/>
      <c r="E46" s="114"/>
      <c r="F46" s="114"/>
      <c r="G46" s="114"/>
      <c r="H46" s="114"/>
      <c r="I46" s="58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15.75">
      <c r="A47" s="113"/>
      <c r="B47" s="301"/>
      <c r="C47" s="305"/>
      <c r="D47" s="303"/>
      <c r="E47" s="114"/>
      <c r="F47" s="114"/>
      <c r="G47" s="114"/>
      <c r="H47" s="114"/>
      <c r="I47" s="58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15.75">
      <c r="A48" s="104"/>
      <c r="B48" s="304"/>
      <c r="C48" s="306"/>
      <c r="D48" s="303"/>
      <c r="E48" s="93"/>
      <c r="F48" s="93"/>
      <c r="G48" s="93"/>
      <c r="H48" s="93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5.75">
      <c r="A49" s="104"/>
      <c r="B49" s="301"/>
      <c r="C49" s="305"/>
      <c r="D49" s="303"/>
      <c r="E49" s="93"/>
      <c r="F49" s="93"/>
      <c r="G49" s="93"/>
      <c r="H49" s="93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15.75">
      <c r="A50" s="104"/>
      <c r="B50" s="301"/>
      <c r="C50" s="306"/>
      <c r="D50" s="303"/>
      <c r="E50" s="93"/>
      <c r="F50" s="93"/>
      <c r="G50" s="93"/>
      <c r="H50" s="93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5.75">
      <c r="A51" s="104"/>
      <c r="B51" s="301"/>
      <c r="C51" s="305"/>
      <c r="D51" s="303"/>
      <c r="E51" s="93"/>
      <c r="F51" s="93"/>
      <c r="G51" s="93"/>
      <c r="H51" s="93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15.75">
      <c r="A52" s="104"/>
      <c r="B52" s="304"/>
      <c r="C52" s="306"/>
      <c r="D52" s="303"/>
      <c r="E52" s="93"/>
      <c r="F52" s="93"/>
      <c r="G52" s="93"/>
      <c r="H52" s="93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5.75">
      <c r="A53" s="104"/>
      <c r="B53" s="301"/>
      <c r="C53" s="302"/>
      <c r="D53" s="303"/>
      <c r="E53" s="93"/>
      <c r="F53" s="93"/>
      <c r="G53" s="93"/>
      <c r="H53" s="93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15.75">
      <c r="A54" s="104"/>
      <c r="B54" s="93"/>
      <c r="C54" s="104"/>
      <c r="D54" s="93"/>
      <c r="E54" s="93"/>
      <c r="F54" s="93"/>
      <c r="G54" s="93"/>
      <c r="H54" s="93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>
      <c r="A55" s="56"/>
      <c r="B55" s="55"/>
      <c r="C55" s="56"/>
      <c r="D55" s="55"/>
      <c r="E55" s="55"/>
      <c r="F55" s="55"/>
      <c r="G55" s="55"/>
      <c r="H55" s="55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>
      <c r="A56" s="56"/>
      <c r="B56" s="55"/>
      <c r="C56" s="56"/>
      <c r="D56" s="55"/>
      <c r="E56" s="55"/>
      <c r="F56" s="55"/>
      <c r="G56" s="55"/>
      <c r="H56" s="55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>
      <c r="A57" s="56"/>
      <c r="B57" s="55"/>
      <c r="C57" s="56"/>
      <c r="D57" s="55"/>
      <c r="E57" s="55"/>
      <c r="F57" s="55"/>
      <c r="G57" s="55"/>
      <c r="H57" s="55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</row>
    <row r="58" spans="1:20">
      <c r="A58" s="56"/>
      <c r="B58" s="55"/>
      <c r="C58" s="56"/>
      <c r="D58" s="55"/>
      <c r="E58" s="55"/>
      <c r="F58" s="55"/>
      <c r="G58" s="55"/>
      <c r="H58" s="55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</row>
    <row r="59" spans="1:20">
      <c r="A59" s="56"/>
      <c r="B59" s="55"/>
      <c r="C59" s="56"/>
      <c r="D59" s="55"/>
      <c r="E59" s="55"/>
      <c r="F59" s="55"/>
      <c r="G59" s="55"/>
      <c r="H59" s="55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</row>
    <row r="60" spans="1:20">
      <c r="A60" s="56"/>
      <c r="B60" s="55"/>
      <c r="C60" s="56"/>
      <c r="D60" s="55"/>
      <c r="E60" s="55"/>
      <c r="F60" s="55"/>
      <c r="G60" s="55"/>
      <c r="H60" s="55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</row>
    <row r="61" spans="1:20">
      <c r="A61" s="56"/>
      <c r="B61" s="55"/>
      <c r="C61" s="56"/>
      <c r="D61" s="55"/>
      <c r="E61" s="55"/>
      <c r="F61" s="55"/>
      <c r="G61" s="55"/>
      <c r="H61" s="55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</row>
    <row r="62" spans="1:20">
      <c r="A62" s="56"/>
      <c r="B62" s="55"/>
      <c r="C62" s="56"/>
      <c r="D62" s="55"/>
      <c r="E62" s="55"/>
      <c r="F62" s="55"/>
      <c r="G62" s="55"/>
      <c r="H62" s="55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</row>
    <row r="63" spans="1:20">
      <c r="A63" s="56"/>
      <c r="B63" s="55"/>
      <c r="C63" s="56"/>
      <c r="D63" s="55"/>
      <c r="E63" s="55"/>
      <c r="F63" s="55"/>
      <c r="G63" s="55"/>
      <c r="H63" s="55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>
      <c r="A64" s="56"/>
      <c r="B64" s="55"/>
      <c r="C64" s="56"/>
      <c r="D64" s="55"/>
      <c r="E64" s="55"/>
      <c r="F64" s="55"/>
      <c r="G64" s="55"/>
      <c r="H64" s="55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20">
      <c r="A65" s="56"/>
      <c r="B65" s="55"/>
      <c r="C65" s="56"/>
      <c r="D65" s="55"/>
      <c r="E65" s="55"/>
      <c r="F65" s="55"/>
      <c r="G65" s="55"/>
      <c r="H65" s="55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</row>
    <row r="66" spans="1:20">
      <c r="A66" s="56"/>
      <c r="B66" s="55"/>
      <c r="C66" s="56"/>
      <c r="D66" s="55"/>
      <c r="E66" s="55"/>
      <c r="F66" s="55"/>
      <c r="G66" s="55"/>
      <c r="H66" s="55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</row>
    <row r="67" spans="1:20">
      <c r="A67" s="56"/>
      <c r="B67" s="55"/>
      <c r="C67" s="56"/>
      <c r="D67" s="55"/>
      <c r="E67" s="55"/>
      <c r="F67" s="55"/>
      <c r="G67" s="55"/>
      <c r="H67" s="55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>
      <c r="A68" s="56"/>
      <c r="B68" s="55"/>
      <c r="C68" s="56"/>
      <c r="D68" s="55"/>
      <c r="E68" s="55"/>
      <c r="F68" s="55"/>
      <c r="G68" s="55"/>
      <c r="H68" s="55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</row>
    <row r="69" spans="1:20">
      <c r="A69" s="56"/>
      <c r="B69" s="55"/>
      <c r="C69" s="56"/>
      <c r="D69" s="55"/>
      <c r="E69" s="55"/>
      <c r="F69" s="55"/>
      <c r="G69" s="55"/>
      <c r="H69" s="55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>
      <c r="A70" s="56"/>
      <c r="B70" s="55"/>
      <c r="C70" s="56"/>
      <c r="D70" s="55"/>
      <c r="E70" s="55"/>
      <c r="F70" s="55"/>
      <c r="G70" s="55"/>
      <c r="H70" s="55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</row>
    <row r="71" spans="1:20">
      <c r="A71" s="56"/>
      <c r="B71" s="55"/>
      <c r="C71" s="56"/>
      <c r="D71" s="55"/>
      <c r="E71" s="55"/>
      <c r="F71" s="55"/>
      <c r="G71" s="55"/>
      <c r="H71" s="55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</row>
    <row r="72" spans="1:20">
      <c r="A72" s="56"/>
      <c r="B72" s="55"/>
      <c r="C72" s="56"/>
      <c r="D72" s="55"/>
      <c r="E72" s="55"/>
      <c r="F72" s="55"/>
      <c r="G72" s="55"/>
      <c r="H72" s="55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</row>
    <row r="73" spans="1:20">
      <c r="A73" s="56"/>
      <c r="B73" s="55"/>
      <c r="C73" s="56"/>
      <c r="D73" s="55"/>
      <c r="E73" s="55"/>
      <c r="F73" s="55"/>
      <c r="G73" s="55"/>
      <c r="H73" s="55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</row>
    <row r="74" spans="1:20">
      <c r="A74" s="56"/>
      <c r="B74" s="55"/>
      <c r="C74" s="56"/>
      <c r="D74" s="55"/>
      <c r="E74" s="55"/>
      <c r="F74" s="55"/>
      <c r="G74" s="55"/>
      <c r="H74" s="55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</row>
    <row r="75" spans="1:20">
      <c r="A75" s="56"/>
      <c r="B75" s="55"/>
      <c r="C75" s="56"/>
      <c r="D75" s="55"/>
      <c r="E75" s="55"/>
      <c r="F75" s="55"/>
      <c r="G75" s="55"/>
      <c r="H75" s="55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</row>
    <row r="76" spans="1:20">
      <c r="A76" s="56"/>
      <c r="B76" s="55"/>
      <c r="C76" s="56"/>
      <c r="D76" s="55"/>
      <c r="E76" s="55"/>
      <c r="F76" s="55"/>
      <c r="G76" s="55"/>
      <c r="H76" s="55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</row>
    <row r="77" spans="1:20">
      <c r="A77" s="56"/>
      <c r="B77" s="55"/>
      <c r="C77" s="56"/>
      <c r="D77" s="55"/>
      <c r="E77" s="55"/>
      <c r="F77" s="55"/>
      <c r="G77" s="55"/>
      <c r="H77" s="55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</row>
    <row r="78" spans="1:20">
      <c r="A78" s="56"/>
      <c r="B78" s="55"/>
      <c r="C78" s="56"/>
      <c r="D78" s="55"/>
      <c r="E78" s="55"/>
      <c r="F78" s="55"/>
      <c r="G78" s="55"/>
      <c r="H78" s="55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</row>
    <row r="79" spans="1:20">
      <c r="A79" s="56"/>
      <c r="B79" s="55"/>
      <c r="C79" s="56"/>
      <c r="D79" s="55"/>
      <c r="E79" s="55"/>
      <c r="F79" s="55"/>
      <c r="G79" s="55"/>
      <c r="H79" s="55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</row>
    <row r="80" spans="1:20">
      <c r="A80" s="56"/>
      <c r="B80" s="55"/>
      <c r="C80" s="56"/>
      <c r="D80" s="55"/>
      <c r="E80" s="55"/>
      <c r="F80" s="55"/>
      <c r="G80" s="55"/>
      <c r="H80" s="55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</row>
    <row r="81" spans="1:20">
      <c r="A81" s="56"/>
      <c r="B81" s="55"/>
      <c r="C81" s="56"/>
      <c r="D81" s="55"/>
      <c r="E81" s="55"/>
      <c r="F81" s="55"/>
      <c r="G81" s="55"/>
      <c r="H81" s="55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</row>
    <row r="82" spans="1:20">
      <c r="A82" s="56"/>
      <c r="B82" s="55"/>
      <c r="C82" s="56"/>
      <c r="D82" s="55"/>
      <c r="E82" s="55"/>
      <c r="F82" s="55"/>
      <c r="G82" s="55"/>
      <c r="H82" s="55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</row>
    <row r="83" spans="1:20">
      <c r="A83" s="56"/>
      <c r="B83" s="55"/>
      <c r="C83" s="56"/>
      <c r="D83" s="55"/>
      <c r="E83" s="55"/>
      <c r="F83" s="55"/>
      <c r="G83" s="55"/>
      <c r="H83" s="55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</row>
    <row r="84" spans="1:20">
      <c r="A84" s="56"/>
      <c r="B84" s="55"/>
      <c r="C84" s="56"/>
      <c r="D84" s="55"/>
      <c r="E84" s="55"/>
      <c r="F84" s="55"/>
      <c r="G84" s="55"/>
      <c r="H84" s="55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</row>
    <row r="85" spans="1:20">
      <c r="A85" s="56"/>
      <c r="B85" s="55"/>
      <c r="C85" s="56"/>
      <c r="D85" s="55"/>
      <c r="E85" s="55"/>
      <c r="F85" s="55"/>
      <c r="G85" s="55"/>
      <c r="H85" s="55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</row>
    <row r="86" spans="1:20">
      <c r="A86" s="56"/>
      <c r="B86" s="55"/>
      <c r="C86" s="56"/>
      <c r="D86" s="55"/>
      <c r="E86" s="55"/>
      <c r="F86" s="55"/>
      <c r="G86" s="55"/>
      <c r="H86" s="55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</row>
    <row r="87" spans="1:20">
      <c r="A87" s="56"/>
      <c r="B87" s="55"/>
      <c r="C87" s="56"/>
      <c r="D87" s="55"/>
      <c r="E87" s="55"/>
      <c r="F87" s="55"/>
      <c r="G87" s="55"/>
      <c r="H87" s="55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</row>
    <row r="88" spans="1:20">
      <c r="A88" s="56"/>
      <c r="B88" s="55"/>
      <c r="C88" s="56"/>
      <c r="D88" s="55"/>
      <c r="E88" s="55"/>
      <c r="F88" s="55"/>
      <c r="G88" s="55"/>
      <c r="H88" s="55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</row>
    <row r="89" spans="1:20">
      <c r="A89" s="56"/>
      <c r="B89" s="55"/>
      <c r="C89" s="56"/>
      <c r="D89" s="55"/>
      <c r="E89" s="55"/>
      <c r="F89" s="55"/>
      <c r="G89" s="55"/>
      <c r="H89" s="55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</row>
    <row r="90" spans="1:20">
      <c r="A90" s="56"/>
      <c r="B90" s="55"/>
      <c r="C90" s="56"/>
      <c r="D90" s="55"/>
      <c r="E90" s="55"/>
      <c r="F90" s="55"/>
      <c r="G90" s="55"/>
      <c r="H90" s="55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</row>
    <row r="91" spans="1:20">
      <c r="A91" s="56"/>
      <c r="B91" s="55"/>
      <c r="C91" s="56"/>
      <c r="D91" s="55"/>
      <c r="E91" s="55"/>
      <c r="F91" s="55"/>
      <c r="G91" s="55"/>
      <c r="H91" s="55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</row>
    <row r="92" spans="1:20">
      <c r="A92" s="56"/>
      <c r="B92" s="55"/>
      <c r="C92" s="56"/>
      <c r="D92" s="55"/>
      <c r="E92" s="55"/>
      <c r="F92" s="55"/>
      <c r="G92" s="55"/>
      <c r="H92" s="55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</row>
    <row r="93" spans="1:20">
      <c r="A93" s="56"/>
      <c r="B93" s="55"/>
      <c r="C93" s="56"/>
      <c r="D93" s="55"/>
      <c r="E93" s="55"/>
      <c r="F93" s="55"/>
      <c r="G93" s="55"/>
      <c r="H93" s="55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</row>
    <row r="94" spans="1:20">
      <c r="A94" s="56"/>
      <c r="B94" s="55"/>
      <c r="C94" s="56"/>
      <c r="D94" s="55"/>
      <c r="E94" s="55"/>
      <c r="F94" s="55"/>
      <c r="G94" s="55"/>
      <c r="H94" s="55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</row>
    <row r="95" spans="1:20">
      <c r="A95" s="56"/>
      <c r="B95" s="55"/>
      <c r="C95" s="56"/>
      <c r="D95" s="55"/>
      <c r="E95" s="55"/>
      <c r="F95" s="55"/>
      <c r="G95" s="55"/>
      <c r="H95" s="55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</row>
    <row r="96" spans="1:20">
      <c r="A96" s="56"/>
      <c r="B96" s="55"/>
      <c r="C96" s="56"/>
      <c r="D96" s="55"/>
      <c r="E96" s="55"/>
      <c r="F96" s="55"/>
      <c r="G96" s="55"/>
      <c r="H96" s="55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</row>
    <row r="97" spans="1:20">
      <c r="A97" s="56"/>
      <c r="B97" s="55"/>
      <c r="C97" s="56"/>
      <c r="D97" s="55"/>
      <c r="E97" s="55"/>
      <c r="F97" s="55"/>
      <c r="G97" s="55"/>
      <c r="H97" s="55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</row>
    <row r="98" spans="1:20">
      <c r="A98" s="56"/>
      <c r="B98" s="55"/>
      <c r="C98" s="56"/>
      <c r="D98" s="55"/>
      <c r="E98" s="55"/>
      <c r="F98" s="55"/>
      <c r="G98" s="55"/>
      <c r="H98" s="55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</row>
    <row r="99" spans="1:20">
      <c r="A99" s="56"/>
      <c r="B99" s="55"/>
      <c r="C99" s="56"/>
      <c r="D99" s="55"/>
      <c r="E99" s="55"/>
      <c r="F99" s="55"/>
      <c r="G99" s="55"/>
      <c r="H99" s="55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</row>
    <row r="100" spans="1:20">
      <c r="A100" s="47"/>
      <c r="B100" s="1"/>
      <c r="C100" s="47"/>
      <c r="D100" s="1"/>
      <c r="E100" s="1"/>
      <c r="F100" s="1"/>
      <c r="G100" s="1"/>
      <c r="H100" s="1"/>
      <c r="L100" s="49"/>
      <c r="M100" s="49"/>
      <c r="N100" s="49"/>
      <c r="O100" s="49"/>
      <c r="P100" s="49"/>
      <c r="Q100" s="49"/>
      <c r="R100" s="49"/>
      <c r="S100" s="49"/>
      <c r="T100" s="49"/>
    </row>
    <row r="101" spans="1:20">
      <c r="A101" s="47"/>
      <c r="B101" s="1"/>
      <c r="C101" s="47"/>
      <c r="D101" s="1"/>
      <c r="E101" s="1"/>
      <c r="F101" s="1"/>
      <c r="G101" s="1"/>
      <c r="H101" s="1"/>
      <c r="L101" s="49"/>
      <c r="M101" s="49"/>
      <c r="N101" s="49"/>
      <c r="O101" s="49"/>
      <c r="P101" s="49"/>
      <c r="Q101" s="49"/>
      <c r="R101" s="49"/>
      <c r="S101" s="49"/>
      <c r="T101" s="49"/>
    </row>
    <row r="102" spans="1:20">
      <c r="A102" s="47"/>
      <c r="B102" s="1"/>
      <c r="C102" s="47"/>
      <c r="D102" s="1"/>
      <c r="E102" s="1"/>
      <c r="F102" s="1"/>
      <c r="G102" s="1"/>
      <c r="H102" s="1"/>
      <c r="L102" s="49"/>
      <c r="M102" s="49"/>
      <c r="N102" s="49"/>
      <c r="O102" s="49"/>
      <c r="P102" s="49"/>
      <c r="Q102" s="49"/>
      <c r="R102" s="49"/>
      <c r="S102" s="49"/>
      <c r="T102" s="49"/>
    </row>
    <row r="103" spans="1:20">
      <c r="A103" s="47"/>
      <c r="B103" s="1"/>
      <c r="C103" s="47"/>
      <c r="D103" s="1"/>
      <c r="E103" s="1"/>
      <c r="F103" s="1"/>
      <c r="G103" s="1"/>
      <c r="H103" s="1"/>
      <c r="L103" s="49"/>
      <c r="M103" s="49"/>
      <c r="N103" s="49"/>
      <c r="O103" s="49"/>
      <c r="P103" s="49"/>
      <c r="Q103" s="49"/>
      <c r="R103" s="49"/>
      <c r="S103" s="49"/>
      <c r="T103" s="49"/>
    </row>
    <row r="104" spans="1:20">
      <c r="A104" s="47"/>
      <c r="B104" s="1"/>
      <c r="C104" s="47"/>
      <c r="D104" s="1"/>
      <c r="E104" s="1"/>
      <c r="F104" s="1"/>
      <c r="G104" s="1"/>
      <c r="H104" s="1"/>
    </row>
    <row r="105" spans="1:20">
      <c r="A105" s="47"/>
      <c r="B105" s="1"/>
      <c r="C105" s="47"/>
      <c r="D105" s="1"/>
      <c r="E105" s="1"/>
      <c r="F105" s="1"/>
      <c r="G105" s="1"/>
      <c r="H105" s="1"/>
    </row>
    <row r="106" spans="1:20">
      <c r="A106" s="47"/>
      <c r="B106" s="1"/>
      <c r="C106" s="47"/>
      <c r="D106" s="1"/>
      <c r="E106" s="1"/>
      <c r="F106" s="1"/>
      <c r="G106" s="1"/>
      <c r="H106" s="1"/>
    </row>
    <row r="107" spans="1:20">
      <c r="A107" s="47"/>
      <c r="B107" s="1"/>
      <c r="C107" s="47"/>
      <c r="D107" s="1"/>
      <c r="E107" s="1"/>
      <c r="F107" s="1"/>
      <c r="G107" s="1"/>
      <c r="H107" s="1"/>
    </row>
    <row r="108" spans="1:20">
      <c r="A108" s="47"/>
      <c r="B108" s="1"/>
      <c r="C108" s="47"/>
      <c r="D108" s="1"/>
      <c r="E108" s="1"/>
      <c r="F108" s="1"/>
      <c r="G108" s="1"/>
      <c r="H108" s="1"/>
    </row>
    <row r="109" spans="1:20">
      <c r="A109" s="47"/>
      <c r="B109" s="1"/>
      <c r="C109" s="47"/>
      <c r="D109" s="1"/>
      <c r="E109" s="1"/>
      <c r="F109" s="1"/>
      <c r="G109" s="1"/>
      <c r="H109" s="1"/>
    </row>
    <row r="110" spans="1:20">
      <c r="A110" s="47"/>
      <c r="B110" s="1"/>
      <c r="C110" s="47"/>
      <c r="D110" s="1"/>
      <c r="E110" s="1"/>
      <c r="F110" s="1"/>
      <c r="G110" s="1"/>
      <c r="H110" s="1"/>
    </row>
    <row r="111" spans="1:20">
      <c r="A111" s="47"/>
      <c r="B111" s="1"/>
      <c r="C111" s="47"/>
      <c r="D111" s="1"/>
      <c r="E111" s="1"/>
      <c r="F111" s="1"/>
      <c r="G111" s="1"/>
      <c r="H111" s="1"/>
    </row>
    <row r="112" spans="1:20">
      <c r="A112" s="47"/>
      <c r="B112" s="1"/>
      <c r="C112" s="47"/>
      <c r="D112" s="1"/>
      <c r="E112" s="1"/>
      <c r="F112" s="1"/>
      <c r="G112" s="1"/>
      <c r="H112" s="1"/>
    </row>
    <row r="113" spans="1:8">
      <c r="A113" s="47"/>
      <c r="B113" s="1"/>
      <c r="C113" s="47"/>
      <c r="D113" s="1"/>
      <c r="E113" s="1"/>
      <c r="F113" s="1"/>
      <c r="G113" s="1"/>
      <c r="H113" s="1"/>
    </row>
    <row r="114" spans="1:8">
      <c r="A114" s="47"/>
      <c r="B114" s="1"/>
      <c r="C114" s="47"/>
      <c r="D114" s="1"/>
      <c r="E114" s="1"/>
      <c r="F114" s="1"/>
      <c r="G114" s="1"/>
      <c r="H114" s="1"/>
    </row>
    <row r="115" spans="1:8">
      <c r="A115" s="47"/>
      <c r="B115" s="1"/>
      <c r="C115" s="47"/>
      <c r="D115" s="1"/>
      <c r="E115" s="1"/>
      <c r="F115" s="1"/>
      <c r="G115" s="1"/>
      <c r="H115" s="1"/>
    </row>
    <row r="116" spans="1:8">
      <c r="A116" s="47"/>
      <c r="B116" s="1"/>
      <c r="C116" s="47"/>
      <c r="D116" s="1"/>
      <c r="E116" s="1"/>
      <c r="F116" s="1"/>
      <c r="G116" s="1"/>
      <c r="H116" s="1"/>
    </row>
    <row r="117" spans="1:8">
      <c r="A117" s="47"/>
      <c r="B117" s="1"/>
      <c r="C117" s="47"/>
      <c r="D117" s="1"/>
      <c r="E117" s="1"/>
      <c r="F117" s="1"/>
      <c r="G117" s="1"/>
      <c r="H117" s="1"/>
    </row>
    <row r="118" spans="1:8">
      <c r="A118" s="47"/>
      <c r="B118" s="1"/>
      <c r="C118" s="47"/>
      <c r="D118" s="1"/>
      <c r="E118" s="1"/>
      <c r="F118" s="1"/>
      <c r="G118" s="1"/>
      <c r="H118" s="1"/>
    </row>
    <row r="119" spans="1:8">
      <c r="A119" s="47"/>
      <c r="B119" s="1"/>
      <c r="C119" s="47"/>
      <c r="D119" s="1"/>
      <c r="E119" s="1"/>
      <c r="F119" s="1"/>
      <c r="G119" s="1"/>
      <c r="H119" s="1"/>
    </row>
    <row r="120" spans="1:8">
      <c r="A120" s="47"/>
      <c r="B120" s="1"/>
      <c r="C120" s="47"/>
      <c r="D120" s="1"/>
      <c r="E120" s="1"/>
      <c r="F120" s="1"/>
      <c r="G120" s="1"/>
      <c r="H120" s="1"/>
    </row>
    <row r="121" spans="1:8">
      <c r="A121" s="47"/>
      <c r="B121" s="1"/>
      <c r="C121" s="47"/>
      <c r="D121" s="1"/>
      <c r="E121" s="1"/>
      <c r="F121" s="1"/>
      <c r="G121" s="1"/>
      <c r="H121" s="1"/>
    </row>
    <row r="122" spans="1:8">
      <c r="A122" s="47"/>
      <c r="B122" s="1"/>
      <c r="C122" s="47"/>
      <c r="D122" s="1"/>
      <c r="E122" s="1"/>
      <c r="F122" s="1"/>
      <c r="G122" s="1"/>
      <c r="H122" s="1"/>
    </row>
    <row r="123" spans="1:8">
      <c r="A123" s="47"/>
      <c r="B123" s="1"/>
      <c r="C123" s="47"/>
      <c r="D123" s="1"/>
      <c r="E123" s="1"/>
      <c r="F123" s="1"/>
      <c r="G123" s="1"/>
      <c r="H123" s="1"/>
    </row>
    <row r="124" spans="1:8">
      <c r="A124" s="47"/>
      <c r="B124" s="1"/>
      <c r="C124" s="47"/>
      <c r="D124" s="1"/>
      <c r="E124" s="1"/>
      <c r="F124" s="1"/>
      <c r="G124" s="1"/>
      <c r="H124" s="1"/>
    </row>
    <row r="125" spans="1:8">
      <c r="A125" s="47"/>
      <c r="B125" s="1"/>
      <c r="C125" s="47"/>
      <c r="D125" s="1"/>
      <c r="E125" s="1"/>
      <c r="F125" s="1"/>
      <c r="G125" s="1"/>
      <c r="H125" s="1"/>
    </row>
    <row r="126" spans="1:8">
      <c r="C126" s="48"/>
    </row>
  </sheetData>
  <mergeCells count="13">
    <mergeCell ref="E40:G40"/>
    <mergeCell ref="E41:G41"/>
    <mergeCell ref="C27:E27"/>
    <mergeCell ref="A1:G1"/>
    <mergeCell ref="A2:G2"/>
    <mergeCell ref="B3:D3"/>
    <mergeCell ref="C4:D4"/>
    <mergeCell ref="C31:E31"/>
    <mergeCell ref="C33:E33"/>
    <mergeCell ref="C29:F29"/>
    <mergeCell ref="C28:F28"/>
    <mergeCell ref="C35:E35"/>
    <mergeCell ref="E39:G39"/>
  </mergeCells>
  <phoneticPr fontId="4" type="noConversion"/>
  <printOptions horizontalCentered="1"/>
  <pageMargins left="0.2" right="0.26" top="0.48" bottom="0.44" header="0.27" footer="0.23"/>
  <pageSetup paperSize="9" scale="83" orientation="portrait" verticalDpi="1200" r:id="rId1"/>
  <headerFooter alignWithMargins="0"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"/>
  <dimension ref="A1:AC250"/>
  <sheetViews>
    <sheetView workbookViewId="0">
      <selection activeCell="O24" sqref="O24"/>
    </sheetView>
  </sheetViews>
  <sheetFormatPr defaultRowHeight="12.75"/>
  <cols>
    <col min="5" max="6" width="11.140625" customWidth="1"/>
    <col min="7" max="7" width="13.140625" customWidth="1"/>
    <col min="11" max="11" width="8.85546875" customWidth="1"/>
    <col min="12" max="12" width="9.140625" hidden="1" customWidth="1"/>
    <col min="13" max="13" width="9.42578125" hidden="1" customWidth="1"/>
    <col min="14" max="14" width="10.7109375" hidden="1" customWidth="1"/>
  </cols>
  <sheetData>
    <row r="1" spans="1:29" ht="18.75" thickBot="1">
      <c r="A1" s="853" t="s">
        <v>211</v>
      </c>
      <c r="B1" s="854"/>
      <c r="C1" s="854"/>
      <c r="D1" s="854"/>
      <c r="E1" s="854"/>
      <c r="F1" s="854"/>
      <c r="G1" s="854"/>
      <c r="H1" s="854"/>
      <c r="I1" s="854"/>
      <c r="J1" s="855"/>
      <c r="K1" s="3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1:29" ht="18.75" thickBot="1">
      <c r="A2" s="3"/>
      <c r="B2" s="3"/>
      <c r="C2" s="3"/>
      <c r="D2" s="4"/>
      <c r="E2" s="4"/>
      <c r="F2" s="4"/>
      <c r="G2" s="4"/>
      <c r="H2" s="4"/>
      <c r="I2" s="4"/>
      <c r="J2" s="4"/>
      <c r="K2" s="4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33" customHeight="1" thickBot="1">
      <c r="A3" s="844" t="e">
        <f>'(R)Abstract Sheet'!A2:G2</f>
        <v>#REF!</v>
      </c>
      <c r="B3" s="845"/>
      <c r="C3" s="845"/>
      <c r="D3" s="845"/>
      <c r="E3" s="845"/>
      <c r="F3" s="845"/>
      <c r="G3" s="845"/>
      <c r="H3" s="845"/>
      <c r="I3" s="845"/>
      <c r="J3" s="846"/>
      <c r="K3" s="40"/>
      <c r="L3" s="39"/>
      <c r="M3" s="10"/>
      <c r="N3" s="11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>
      <c r="A5" s="856" t="s">
        <v>454</v>
      </c>
      <c r="B5" s="856"/>
      <c r="C5" s="856"/>
      <c r="D5" s="856"/>
      <c r="E5" s="856"/>
      <c r="F5" s="6"/>
      <c r="G5" s="6"/>
      <c r="H5" s="6"/>
      <c r="I5" s="6"/>
      <c r="J5" s="6"/>
      <c r="K5" s="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13.5">
      <c r="A7" s="16"/>
      <c r="B7" s="831" t="s">
        <v>212</v>
      </c>
      <c r="C7" s="832"/>
      <c r="D7" s="832"/>
      <c r="E7" s="832"/>
      <c r="F7" s="832"/>
      <c r="G7" s="832"/>
      <c r="H7" s="832"/>
      <c r="I7" s="833"/>
      <c r="J7" s="16"/>
      <c r="K7" s="16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3.5">
      <c r="A8" s="16"/>
      <c r="B8" s="17"/>
      <c r="C8" s="17"/>
      <c r="D8" s="17"/>
      <c r="E8" s="17"/>
      <c r="F8" s="17"/>
      <c r="G8" s="17"/>
      <c r="H8" s="18"/>
      <c r="I8" s="18"/>
      <c r="J8" s="19"/>
      <c r="K8" s="1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13.5">
      <c r="A9" s="16"/>
      <c r="B9" s="20"/>
      <c r="C9" s="20"/>
      <c r="D9" s="20"/>
      <c r="E9" s="20"/>
      <c r="F9" s="20"/>
      <c r="G9" s="20"/>
      <c r="H9" s="21" t="s">
        <v>213</v>
      </c>
      <c r="I9" s="22" t="s">
        <v>214</v>
      </c>
      <c r="J9" s="16"/>
      <c r="K9" s="16"/>
      <c r="L9" s="8"/>
      <c r="M9" s="8" t="s">
        <v>237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ht="13.5">
      <c r="A10" s="16"/>
      <c r="B10" s="834" t="s">
        <v>215</v>
      </c>
      <c r="C10" s="834"/>
      <c r="D10" s="834"/>
      <c r="E10" s="834"/>
      <c r="F10" s="834"/>
      <c r="G10" s="20"/>
      <c r="H10" s="23">
        <v>3</v>
      </c>
      <c r="I10" s="24">
        <v>0</v>
      </c>
      <c r="J10" s="16"/>
      <c r="K10" s="16"/>
      <c r="L10" s="8"/>
      <c r="M10" s="8" t="s">
        <v>236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3.5">
      <c r="A11" s="16"/>
      <c r="B11" s="834" t="s">
        <v>216</v>
      </c>
      <c r="C11" s="834"/>
      <c r="D11" s="834"/>
      <c r="E11" s="834"/>
      <c r="F11" s="834"/>
      <c r="G11" s="20"/>
      <c r="H11" s="25">
        <v>9</v>
      </c>
      <c r="I11" s="26">
        <v>0</v>
      </c>
      <c r="J11" s="16"/>
      <c r="K11" s="16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ht="13.5">
      <c r="A12" s="16"/>
      <c r="B12" s="834" t="s">
        <v>217</v>
      </c>
      <c r="C12" s="834"/>
      <c r="D12" s="834"/>
      <c r="E12" s="834"/>
      <c r="F12" s="834"/>
      <c r="G12" s="20"/>
      <c r="H12" s="25">
        <v>4</v>
      </c>
      <c r="I12" s="26">
        <v>4</v>
      </c>
      <c r="J12" s="16"/>
      <c r="K12" s="16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13.5">
      <c r="A13" s="16"/>
      <c r="B13" s="834" t="s">
        <v>218</v>
      </c>
      <c r="C13" s="834"/>
      <c r="D13" s="834"/>
      <c r="E13" s="834"/>
      <c r="F13" s="834"/>
      <c r="G13" s="20"/>
      <c r="H13" s="25">
        <v>19</v>
      </c>
      <c r="I13" s="26">
        <v>4</v>
      </c>
      <c r="J13" s="16"/>
      <c r="K13" s="16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ht="13.5">
      <c r="A14" s="16"/>
      <c r="B14" s="834" t="s">
        <v>273</v>
      </c>
      <c r="C14" s="834"/>
      <c r="D14" s="834"/>
      <c r="E14" s="834"/>
      <c r="F14" s="834"/>
      <c r="G14" s="20"/>
      <c r="H14" s="27">
        <v>0</v>
      </c>
      <c r="I14" s="28">
        <v>0</v>
      </c>
      <c r="J14" s="16"/>
      <c r="K14" s="16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ht="13.5">
      <c r="A15" s="16"/>
      <c r="B15" s="20"/>
      <c r="C15" s="20"/>
      <c r="D15" s="20"/>
      <c r="E15" s="20"/>
      <c r="F15" s="20"/>
      <c r="G15" s="20" t="s">
        <v>197</v>
      </c>
      <c r="H15" s="21">
        <f>SUM(H10:H14)</f>
        <v>35</v>
      </c>
      <c r="I15" s="22">
        <f>SUM(I10:I14)</f>
        <v>8</v>
      </c>
      <c r="K15" s="16"/>
      <c r="L15" s="16" t="str">
        <f>IF(I15=8,"1",IF(I15&gt;11,"2"))</f>
        <v>1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ht="13.5">
      <c r="A16" s="16"/>
      <c r="B16" s="20"/>
      <c r="C16" s="20"/>
      <c r="D16" s="20"/>
      <c r="E16" s="20"/>
      <c r="F16" s="20"/>
      <c r="G16" s="20" t="s">
        <v>219</v>
      </c>
      <c r="H16" s="831">
        <f>L16</f>
        <v>36</v>
      </c>
      <c r="I16" s="833"/>
      <c r="J16" s="16"/>
      <c r="K16" s="16"/>
      <c r="L16" s="8">
        <f>H15+L15</f>
        <v>36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ht="13.5">
      <c r="A17" s="16"/>
      <c r="B17" s="835" t="s">
        <v>220</v>
      </c>
      <c r="C17" s="836"/>
      <c r="D17" s="836"/>
      <c r="E17" s="837"/>
      <c r="F17" s="29"/>
      <c r="G17" s="16"/>
      <c r="H17" s="16"/>
      <c r="I17" s="16"/>
      <c r="J17" s="16"/>
      <c r="K17" s="16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ht="13.5">
      <c r="A18" s="16"/>
      <c r="B18" s="29"/>
      <c r="C18" s="29"/>
      <c r="D18" s="29"/>
      <c r="E18" s="29"/>
      <c r="F18" s="29"/>
      <c r="G18" s="16"/>
      <c r="H18" s="16"/>
      <c r="I18" s="16"/>
      <c r="J18" s="16"/>
      <c r="K18" s="16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3.5">
      <c r="A19" s="16"/>
      <c r="B19" s="834" t="s">
        <v>221</v>
      </c>
      <c r="C19" s="834"/>
      <c r="D19" s="834"/>
      <c r="E19" s="834"/>
      <c r="F19" s="13"/>
      <c r="G19" s="20" t="s">
        <v>222</v>
      </c>
      <c r="H19" s="842">
        <v>771.96</v>
      </c>
      <c r="I19" s="843"/>
      <c r="J19" s="16"/>
      <c r="K19" s="16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ht="13.5">
      <c r="A20" s="16"/>
      <c r="B20" s="834" t="s">
        <v>244</v>
      </c>
      <c r="C20" s="834"/>
      <c r="D20" s="30">
        <f>SUM(H16-6)</f>
        <v>30</v>
      </c>
      <c r="E20" s="30" t="s">
        <v>238</v>
      </c>
      <c r="F20" s="30"/>
      <c r="G20" s="15"/>
      <c r="H20" s="31"/>
      <c r="I20" s="32"/>
      <c r="J20" s="16"/>
      <c r="K20" s="16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13.5">
      <c r="A21" s="16"/>
      <c r="B21" s="13"/>
      <c r="C21" s="33" t="s">
        <v>239</v>
      </c>
      <c r="D21" s="34">
        <v>32.56</v>
      </c>
      <c r="E21" s="13" t="s">
        <v>243</v>
      </c>
      <c r="F21" s="13"/>
      <c r="G21" s="20" t="s">
        <v>222</v>
      </c>
      <c r="H21" s="838">
        <f>D20*D21</f>
        <v>976.80000000000007</v>
      </c>
      <c r="I21" s="839"/>
      <c r="J21" s="16"/>
      <c r="K21" s="16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13.5">
      <c r="A22" s="16"/>
      <c r="B22" s="20"/>
      <c r="C22" s="20"/>
      <c r="D22" s="20"/>
      <c r="E22" s="20"/>
      <c r="F22" s="20"/>
      <c r="G22" s="20" t="s">
        <v>197</v>
      </c>
      <c r="H22" s="831">
        <f>H19+H21</f>
        <v>1748.7600000000002</v>
      </c>
      <c r="I22" s="833"/>
      <c r="J22" s="14"/>
      <c r="K22" s="14"/>
      <c r="L22" s="8"/>
      <c r="M22" s="8"/>
      <c r="N22" s="5">
        <f>H22</f>
        <v>1748.7600000000002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ht="13.5">
      <c r="A23" s="16"/>
      <c r="B23" s="16"/>
      <c r="C23" s="16"/>
      <c r="D23" s="16"/>
      <c r="E23" s="16"/>
      <c r="F23" s="16"/>
      <c r="G23" s="16"/>
      <c r="H23" s="35"/>
      <c r="I23" s="35"/>
      <c r="J23" s="16"/>
      <c r="K23" s="1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ht="13.5">
      <c r="A24" s="16"/>
      <c r="B24" s="831" t="s">
        <v>223</v>
      </c>
      <c r="C24" s="832"/>
      <c r="D24" s="832"/>
      <c r="E24" s="832"/>
      <c r="F24" s="832"/>
      <c r="G24" s="832"/>
      <c r="H24" s="832"/>
      <c r="I24" s="833"/>
      <c r="J24" s="16"/>
      <c r="K24" s="1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ht="13.5">
      <c r="A25" s="16"/>
      <c r="B25" s="17"/>
      <c r="C25" s="17"/>
      <c r="D25" s="17"/>
      <c r="E25" s="17"/>
      <c r="F25" s="17"/>
      <c r="G25" s="17"/>
      <c r="H25" s="36"/>
      <c r="I25" s="36"/>
      <c r="J25" s="16"/>
      <c r="K25" s="1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ht="13.5">
      <c r="A26" s="16"/>
      <c r="B26" s="20"/>
      <c r="C26" s="20"/>
      <c r="D26" s="20"/>
      <c r="E26" s="20"/>
      <c r="F26" s="20"/>
      <c r="G26" s="20"/>
      <c r="H26" s="21" t="s">
        <v>213</v>
      </c>
      <c r="I26" s="22" t="s">
        <v>214</v>
      </c>
      <c r="J26" s="16"/>
      <c r="K26" s="16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ht="13.5">
      <c r="A27" s="16"/>
      <c r="B27" s="834" t="s">
        <v>224</v>
      </c>
      <c r="C27" s="834"/>
      <c r="D27" s="834"/>
      <c r="E27" s="834"/>
      <c r="F27" s="834"/>
      <c r="G27" s="20"/>
      <c r="H27" s="23">
        <v>3</v>
      </c>
      <c r="I27" s="24">
        <v>0</v>
      </c>
      <c r="J27" s="16"/>
      <c r="K27" s="16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13.5">
      <c r="A28" s="16"/>
      <c r="B28" s="834" t="s">
        <v>225</v>
      </c>
      <c r="C28" s="834"/>
      <c r="D28" s="834"/>
      <c r="E28" s="834"/>
      <c r="F28" s="834"/>
      <c r="G28" s="20"/>
      <c r="H28" s="25">
        <v>19</v>
      </c>
      <c r="I28" s="26">
        <v>0</v>
      </c>
      <c r="J28" s="16"/>
      <c r="K28" s="16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13.5">
      <c r="A29" s="16"/>
      <c r="B29" s="834" t="s">
        <v>217</v>
      </c>
      <c r="C29" s="834"/>
      <c r="D29" s="834"/>
      <c r="E29" s="834"/>
      <c r="F29" s="834"/>
      <c r="G29" s="20"/>
      <c r="H29" s="25">
        <v>4</v>
      </c>
      <c r="I29" s="26">
        <v>4</v>
      </c>
      <c r="J29" s="16"/>
      <c r="K29" s="16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13.5">
      <c r="A30" s="16"/>
      <c r="B30" s="834" t="s">
        <v>218</v>
      </c>
      <c r="C30" s="834"/>
      <c r="D30" s="834"/>
      <c r="E30" s="834"/>
      <c r="F30" s="834"/>
      <c r="G30" s="20"/>
      <c r="H30" s="25">
        <v>19</v>
      </c>
      <c r="I30" s="26">
        <v>4</v>
      </c>
      <c r="J30" s="16"/>
      <c r="K30" s="16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3.5">
      <c r="A31" s="16"/>
      <c r="B31" s="841" t="s">
        <v>273</v>
      </c>
      <c r="C31" s="841"/>
      <c r="D31" s="841"/>
      <c r="E31" s="841"/>
      <c r="F31" s="841"/>
      <c r="G31" s="20"/>
      <c r="H31" s="27">
        <f>H14</f>
        <v>0</v>
      </c>
      <c r="I31" s="28">
        <v>0</v>
      </c>
      <c r="J31" s="16"/>
      <c r="K31" s="16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13.5">
      <c r="A32" s="16"/>
      <c r="B32" s="20"/>
      <c r="C32" s="20"/>
      <c r="D32" s="20"/>
      <c r="E32" s="20"/>
      <c r="F32" s="20"/>
      <c r="G32" s="20" t="s">
        <v>197</v>
      </c>
      <c r="H32" s="21">
        <f>SUM(H27:H31)</f>
        <v>45</v>
      </c>
      <c r="I32" s="22">
        <v>8</v>
      </c>
      <c r="K32" s="16"/>
      <c r="L32" s="16" t="str">
        <f>IF(I32=8,"1",IF(I32&gt;11,"2"))</f>
        <v>1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3.5">
      <c r="A33" s="16"/>
      <c r="B33" s="20"/>
      <c r="C33" s="20"/>
      <c r="D33" s="20"/>
      <c r="E33" s="20"/>
      <c r="F33" s="20"/>
      <c r="G33" s="20" t="s">
        <v>219</v>
      </c>
      <c r="H33" s="831">
        <f>L33</f>
        <v>46</v>
      </c>
      <c r="I33" s="833"/>
      <c r="J33" s="16"/>
      <c r="K33" s="16"/>
      <c r="L33" s="60">
        <f>H32+1</f>
        <v>46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13.5">
      <c r="A34" s="16"/>
      <c r="B34" s="835" t="s">
        <v>220</v>
      </c>
      <c r="C34" s="836"/>
      <c r="D34" s="836"/>
      <c r="E34" s="837"/>
      <c r="F34" s="29"/>
      <c r="G34" s="16"/>
      <c r="H34" s="16"/>
      <c r="I34" s="16"/>
      <c r="J34" s="16"/>
      <c r="K34" s="16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13.5">
      <c r="A35" s="16"/>
      <c r="B35" s="29"/>
      <c r="C35" s="29"/>
      <c r="D35" s="29"/>
      <c r="E35" s="29"/>
      <c r="F35" s="29"/>
      <c r="G35" s="16"/>
      <c r="H35" s="16"/>
      <c r="I35" s="16"/>
      <c r="J35" s="16"/>
      <c r="K35" s="16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3.5">
      <c r="A36" s="16"/>
      <c r="B36" s="834" t="s">
        <v>221</v>
      </c>
      <c r="C36" s="834"/>
      <c r="D36" s="834"/>
      <c r="E36" s="834"/>
      <c r="F36" s="13"/>
      <c r="G36" s="20" t="s">
        <v>222</v>
      </c>
      <c r="H36" s="842">
        <v>771.96</v>
      </c>
      <c r="I36" s="843"/>
      <c r="J36" s="16"/>
      <c r="K36" s="16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3.5">
      <c r="A37" s="16"/>
      <c r="B37" s="30" t="s">
        <v>244</v>
      </c>
      <c r="C37" s="30"/>
      <c r="D37" s="30">
        <f>H33-6</f>
        <v>40</v>
      </c>
      <c r="E37" s="30" t="s">
        <v>238</v>
      </c>
      <c r="F37" s="30"/>
      <c r="G37" s="15"/>
      <c r="H37" s="31"/>
      <c r="I37" s="32"/>
      <c r="J37" s="16"/>
      <c r="K37" s="16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3.5">
      <c r="A38" s="16"/>
      <c r="B38" s="13"/>
      <c r="C38" s="33" t="s">
        <v>239</v>
      </c>
      <c r="D38" s="34">
        <v>32.56</v>
      </c>
      <c r="E38" s="13" t="s">
        <v>245</v>
      </c>
      <c r="F38" s="13"/>
      <c r="G38" s="20" t="s">
        <v>222</v>
      </c>
      <c r="H38" s="851">
        <f>D37*D38</f>
        <v>1302.4000000000001</v>
      </c>
      <c r="I38" s="852"/>
      <c r="J38" s="16"/>
      <c r="K38" s="16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13.5">
      <c r="A39" s="16"/>
      <c r="B39" s="20"/>
      <c r="C39" s="20"/>
      <c r="D39" s="20"/>
      <c r="E39" s="20"/>
      <c r="F39" s="20"/>
      <c r="G39" s="20" t="s">
        <v>197</v>
      </c>
      <c r="H39" s="831">
        <f>H36+H38</f>
        <v>2074.36</v>
      </c>
      <c r="I39" s="833"/>
      <c r="J39" s="14"/>
      <c r="K39" s="14"/>
      <c r="L39" s="8"/>
      <c r="M39" s="8"/>
      <c r="N39" s="5">
        <f>H39</f>
        <v>2074.36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13.5">
      <c r="A40" s="16"/>
      <c r="B40" s="16"/>
      <c r="C40" s="16"/>
      <c r="D40" s="16"/>
      <c r="E40" s="16"/>
      <c r="F40" s="16"/>
      <c r="G40" s="16"/>
      <c r="H40" s="37"/>
      <c r="I40" s="37"/>
      <c r="J40" s="19"/>
      <c r="K40" s="1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13.5">
      <c r="A41" s="16"/>
      <c r="B41" s="831" t="s">
        <v>226</v>
      </c>
      <c r="C41" s="832"/>
      <c r="D41" s="832"/>
      <c r="E41" s="832"/>
      <c r="F41" s="832"/>
      <c r="G41" s="832"/>
      <c r="H41" s="832"/>
      <c r="I41" s="833"/>
      <c r="J41" s="16"/>
      <c r="K41" s="1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3.5">
      <c r="A42" s="16"/>
      <c r="B42" s="17"/>
      <c r="C42" s="17"/>
      <c r="D42" s="17"/>
      <c r="E42" s="17"/>
      <c r="F42" s="17"/>
      <c r="G42" s="17"/>
      <c r="H42" s="36"/>
      <c r="I42" s="36"/>
      <c r="J42" s="16"/>
      <c r="K42" s="16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13.5">
      <c r="A43" s="16"/>
      <c r="B43" s="20"/>
      <c r="C43" s="20"/>
      <c r="D43" s="20"/>
      <c r="E43" s="20"/>
      <c r="F43" s="20"/>
      <c r="G43" s="20"/>
      <c r="H43" s="21" t="s">
        <v>213</v>
      </c>
      <c r="I43" s="22" t="s">
        <v>214</v>
      </c>
      <c r="J43" s="16"/>
      <c r="K43" s="16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ht="13.5">
      <c r="A44" s="16"/>
      <c r="B44" s="834" t="s">
        <v>227</v>
      </c>
      <c r="C44" s="834"/>
      <c r="D44" s="834"/>
      <c r="E44" s="834"/>
      <c r="F44" s="834"/>
      <c r="G44" s="20"/>
      <c r="H44" s="23">
        <v>14</v>
      </c>
      <c r="I44" s="24">
        <v>0</v>
      </c>
      <c r="J44" s="16"/>
      <c r="K44" s="16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13.5">
      <c r="A45" s="16"/>
      <c r="B45" s="834" t="s">
        <v>228</v>
      </c>
      <c r="C45" s="834"/>
      <c r="D45" s="834"/>
      <c r="E45" s="834"/>
      <c r="F45" s="834"/>
      <c r="G45" s="20"/>
      <c r="H45" s="25">
        <v>11</v>
      </c>
      <c r="I45" s="26">
        <v>4</v>
      </c>
      <c r="J45" s="16"/>
      <c r="K45" s="16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13.5">
      <c r="A46" s="16"/>
      <c r="B46" s="834" t="s">
        <v>217</v>
      </c>
      <c r="C46" s="834"/>
      <c r="D46" s="834"/>
      <c r="E46" s="834"/>
      <c r="F46" s="834"/>
      <c r="G46" s="20"/>
      <c r="H46" s="25">
        <v>4</v>
      </c>
      <c r="I46" s="26">
        <v>4</v>
      </c>
      <c r="J46" s="16"/>
      <c r="K46" s="16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 ht="13.5">
      <c r="A47" s="16"/>
      <c r="B47" s="834" t="s">
        <v>218</v>
      </c>
      <c r="C47" s="834"/>
      <c r="D47" s="834"/>
      <c r="E47" s="834"/>
      <c r="F47" s="834"/>
      <c r="G47" s="20"/>
      <c r="H47" s="25">
        <v>19</v>
      </c>
      <c r="I47" s="26">
        <v>4</v>
      </c>
      <c r="J47" s="16"/>
      <c r="K47" s="16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ht="13.5">
      <c r="A48" s="16"/>
      <c r="B48" s="834" t="s">
        <v>273</v>
      </c>
      <c r="C48" s="834"/>
      <c r="D48" s="834"/>
      <c r="E48" s="834"/>
      <c r="F48" s="834"/>
      <c r="G48" s="20"/>
      <c r="H48" s="27">
        <f>H14</f>
        <v>0</v>
      </c>
      <c r="I48" s="28">
        <v>0</v>
      </c>
      <c r="J48" s="16"/>
      <c r="K48" s="16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16"/>
      <c r="B49" s="20"/>
      <c r="C49" s="20"/>
      <c r="D49" s="20"/>
      <c r="E49" s="20"/>
      <c r="F49" s="20"/>
      <c r="G49" s="20" t="s">
        <v>197</v>
      </c>
      <c r="H49" s="21">
        <f>SUM(H44:H48)</f>
        <v>48</v>
      </c>
      <c r="I49" s="22">
        <f>SUM(I44:I48)</f>
        <v>12</v>
      </c>
      <c r="J49" s="16"/>
      <c r="K49" s="16"/>
      <c r="L49" s="16" t="str">
        <f>IF(I49=8,"1",IF(I49&gt;11,"2"))</f>
        <v>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13.5">
      <c r="A50" s="16"/>
      <c r="B50" s="20"/>
      <c r="C50" s="20"/>
      <c r="D50" s="20"/>
      <c r="E50" s="20"/>
      <c r="F50" s="20"/>
      <c r="G50" s="20" t="s">
        <v>219</v>
      </c>
      <c r="H50" s="831">
        <f>L50</f>
        <v>50</v>
      </c>
      <c r="I50" s="833"/>
      <c r="J50" s="16"/>
      <c r="K50" s="16"/>
      <c r="L50" s="60">
        <f>H49+L49</f>
        <v>50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ht="13.5">
      <c r="A51" s="16"/>
      <c r="B51" s="835" t="s">
        <v>220</v>
      </c>
      <c r="C51" s="836"/>
      <c r="D51" s="836"/>
      <c r="E51" s="837"/>
      <c r="F51" s="29"/>
      <c r="G51" s="16"/>
      <c r="H51" s="16"/>
      <c r="I51" s="16"/>
      <c r="J51" s="16"/>
      <c r="K51" s="16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13.5">
      <c r="A52" s="16"/>
      <c r="B52" s="29"/>
      <c r="C52" s="29"/>
      <c r="D52" s="29"/>
      <c r="E52" s="29"/>
      <c r="F52" s="29"/>
      <c r="G52" s="16"/>
      <c r="H52" s="16"/>
      <c r="I52" s="16"/>
      <c r="J52" s="16"/>
      <c r="K52" s="16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13.5">
      <c r="A53" s="16"/>
      <c r="B53" s="834" t="s">
        <v>221</v>
      </c>
      <c r="C53" s="834"/>
      <c r="D53" s="834"/>
      <c r="E53" s="834"/>
      <c r="F53" s="13"/>
      <c r="G53" s="20" t="s">
        <v>222</v>
      </c>
      <c r="H53" s="842">
        <v>771.96</v>
      </c>
      <c r="I53" s="843"/>
      <c r="J53" s="16"/>
      <c r="K53" s="16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13.5">
      <c r="A54" s="16"/>
      <c r="B54" s="30" t="s">
        <v>244</v>
      </c>
      <c r="C54" s="30"/>
      <c r="D54" s="30">
        <f>H50-6</f>
        <v>44</v>
      </c>
      <c r="E54" s="30" t="s">
        <v>238</v>
      </c>
      <c r="F54" s="30"/>
      <c r="G54" s="15"/>
      <c r="H54" s="31"/>
      <c r="I54" s="32"/>
      <c r="J54" s="16"/>
      <c r="K54" s="16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13.5">
      <c r="A55" s="16"/>
      <c r="B55" s="13"/>
      <c r="C55" s="33" t="s">
        <v>239</v>
      </c>
      <c r="D55" s="34">
        <v>32.56</v>
      </c>
      <c r="E55" s="13" t="s">
        <v>243</v>
      </c>
      <c r="F55" s="13"/>
      <c r="G55" s="20" t="s">
        <v>222</v>
      </c>
      <c r="H55" s="838">
        <f>D54*D55</f>
        <v>1432.64</v>
      </c>
      <c r="I55" s="839"/>
      <c r="J55" s="16"/>
      <c r="K55" s="16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ht="13.5">
      <c r="A56" s="16"/>
      <c r="B56" s="20"/>
      <c r="C56" s="20"/>
      <c r="D56" s="20"/>
      <c r="E56" s="20"/>
      <c r="F56" s="20"/>
      <c r="G56" s="20" t="s">
        <v>197</v>
      </c>
      <c r="H56" s="829">
        <f>H53+H55</f>
        <v>2204.6000000000004</v>
      </c>
      <c r="I56" s="830"/>
      <c r="J56" s="14"/>
      <c r="K56" s="14"/>
      <c r="L56" s="8"/>
      <c r="M56" s="8"/>
      <c r="N56" s="5">
        <f>H56</f>
        <v>2204.6000000000004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13.5">
      <c r="A57" s="16"/>
      <c r="B57" s="16"/>
      <c r="C57" s="16"/>
      <c r="D57" s="16"/>
      <c r="E57" s="16"/>
      <c r="F57" s="16"/>
      <c r="G57" s="16"/>
      <c r="H57" s="35"/>
      <c r="I57" s="35"/>
      <c r="J57" s="19"/>
      <c r="K57" s="1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13.5">
      <c r="A58" s="16"/>
      <c r="B58" s="831" t="s">
        <v>229</v>
      </c>
      <c r="C58" s="832"/>
      <c r="D58" s="832"/>
      <c r="E58" s="832"/>
      <c r="F58" s="832"/>
      <c r="G58" s="832"/>
      <c r="H58" s="832"/>
      <c r="I58" s="833"/>
      <c r="J58" s="16"/>
      <c r="K58" s="16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13.5">
      <c r="A59" s="16"/>
      <c r="B59" s="17"/>
      <c r="C59" s="17"/>
      <c r="D59" s="17"/>
      <c r="E59" s="17"/>
      <c r="F59" s="17"/>
      <c r="G59" s="17"/>
      <c r="H59" s="36"/>
      <c r="I59" s="36"/>
      <c r="J59" s="16"/>
      <c r="K59" s="16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3.5">
      <c r="A60" s="16"/>
      <c r="B60" s="20"/>
      <c r="C60" s="20"/>
      <c r="D60" s="20"/>
      <c r="E60" s="20"/>
      <c r="F60" s="20"/>
      <c r="G60" s="20"/>
      <c r="H60" s="21" t="s">
        <v>213</v>
      </c>
      <c r="I60" s="22" t="s">
        <v>214</v>
      </c>
      <c r="J60" s="16"/>
      <c r="K60" s="16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3.5">
      <c r="A61" s="16"/>
      <c r="B61" s="834" t="s">
        <v>230</v>
      </c>
      <c r="C61" s="834"/>
      <c r="D61" s="834"/>
      <c r="E61" s="834"/>
      <c r="F61" s="834"/>
      <c r="G61" s="20"/>
      <c r="H61" s="25">
        <v>17</v>
      </c>
      <c r="I61" s="26">
        <v>4</v>
      </c>
      <c r="J61" s="16"/>
      <c r="K61" s="16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3.5">
      <c r="A62" s="16"/>
      <c r="B62" s="834" t="s">
        <v>274</v>
      </c>
      <c r="C62" s="834"/>
      <c r="D62" s="834"/>
      <c r="E62" s="834"/>
      <c r="F62" s="834"/>
      <c r="G62" s="20"/>
      <c r="H62" s="27">
        <f>H14</f>
        <v>0</v>
      </c>
      <c r="I62" s="28">
        <v>0</v>
      </c>
      <c r="J62" s="16"/>
      <c r="K62" s="16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13.5">
      <c r="A63" s="16"/>
      <c r="B63" s="20"/>
      <c r="C63" s="20"/>
      <c r="D63" s="20"/>
      <c r="E63" s="20"/>
      <c r="F63" s="20"/>
      <c r="G63" s="20" t="s">
        <v>197</v>
      </c>
      <c r="H63" s="21">
        <f>SUM(H61:H62)</f>
        <v>17</v>
      </c>
      <c r="I63" s="22">
        <v>4</v>
      </c>
      <c r="J63" s="16"/>
      <c r="K63" s="16"/>
      <c r="L63" s="16" t="str">
        <f>IF(I63=4,"1",IF(I63&lt;4,"0"))</f>
        <v>1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3.5">
      <c r="A64" s="16"/>
      <c r="B64" s="20"/>
      <c r="C64" s="20"/>
      <c r="D64" s="20"/>
      <c r="E64" s="20"/>
      <c r="F64" s="20"/>
      <c r="G64" s="20" t="s">
        <v>219</v>
      </c>
      <c r="H64" s="831">
        <f>L64</f>
        <v>18</v>
      </c>
      <c r="I64" s="833"/>
      <c r="J64" s="16"/>
      <c r="K64" s="16"/>
      <c r="L64" s="60">
        <f>H63+L63</f>
        <v>18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3.5">
      <c r="A65" s="16"/>
      <c r="B65" s="835" t="s">
        <v>220</v>
      </c>
      <c r="C65" s="836"/>
      <c r="D65" s="836"/>
      <c r="E65" s="837"/>
      <c r="F65" s="29"/>
      <c r="G65" s="16"/>
      <c r="H65" s="16"/>
      <c r="I65" s="16"/>
      <c r="J65" s="16"/>
      <c r="K65" s="16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3.5">
      <c r="A66" s="16"/>
      <c r="B66" s="29"/>
      <c r="C66" s="29"/>
      <c r="D66" s="29"/>
      <c r="E66" s="29"/>
      <c r="F66" s="29"/>
      <c r="G66" s="16"/>
      <c r="H66" s="16"/>
      <c r="I66" s="16"/>
      <c r="J66" s="16"/>
      <c r="K66" s="16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3.5">
      <c r="A67" s="16"/>
      <c r="B67" s="834" t="s">
        <v>232</v>
      </c>
      <c r="C67" s="834"/>
      <c r="D67" s="834"/>
      <c r="E67" s="834"/>
      <c r="F67" s="13"/>
      <c r="G67" s="20" t="s">
        <v>222</v>
      </c>
      <c r="H67" s="842">
        <v>7.53</v>
      </c>
      <c r="I67" s="843"/>
      <c r="J67" s="16"/>
      <c r="K67" s="16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3.5">
      <c r="A68" s="16"/>
      <c r="B68" s="30" t="s">
        <v>244</v>
      </c>
      <c r="C68" s="30"/>
      <c r="D68" s="30">
        <f>H64-3</f>
        <v>15</v>
      </c>
      <c r="E68" s="30" t="s">
        <v>238</v>
      </c>
      <c r="F68" s="30"/>
      <c r="G68" s="15"/>
      <c r="H68" s="31"/>
      <c r="I68" s="32"/>
      <c r="J68" s="16"/>
      <c r="K68" s="16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13.5">
      <c r="A69" s="16"/>
      <c r="B69" s="13"/>
      <c r="C69" s="33" t="s">
        <v>239</v>
      </c>
      <c r="D69" s="34">
        <v>0.6</v>
      </c>
      <c r="E69" s="13" t="s">
        <v>246</v>
      </c>
      <c r="F69" s="13"/>
      <c r="G69" s="20" t="s">
        <v>222</v>
      </c>
      <c r="H69" s="851">
        <f>D68*D69</f>
        <v>9</v>
      </c>
      <c r="I69" s="852"/>
      <c r="J69" s="16"/>
      <c r="K69" s="16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3.5">
      <c r="A70" s="16"/>
      <c r="B70" s="20"/>
      <c r="C70" s="20"/>
      <c r="D70" s="20"/>
      <c r="E70" s="20"/>
      <c r="F70" s="20"/>
      <c r="G70" s="20" t="s">
        <v>197</v>
      </c>
      <c r="H70" s="831">
        <f>H67+H69</f>
        <v>16.53</v>
      </c>
      <c r="I70" s="833"/>
      <c r="J70" s="14"/>
      <c r="K70" s="14"/>
      <c r="L70" s="8"/>
      <c r="M70" s="8"/>
      <c r="N70" s="5">
        <f>H70</f>
        <v>16.53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13.5">
      <c r="A71" s="16"/>
      <c r="B71" s="16"/>
      <c r="C71" s="16"/>
      <c r="D71" s="16"/>
      <c r="E71" s="16"/>
      <c r="F71" s="16"/>
      <c r="G71" s="16"/>
      <c r="H71" s="37"/>
      <c r="I71" s="37"/>
      <c r="J71" s="19"/>
      <c r="K71" s="1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13.5">
      <c r="A72" s="16"/>
      <c r="B72" s="831" t="s">
        <v>233</v>
      </c>
      <c r="C72" s="832"/>
      <c r="D72" s="832"/>
      <c r="E72" s="832"/>
      <c r="F72" s="832"/>
      <c r="G72" s="832"/>
      <c r="H72" s="832"/>
      <c r="I72" s="833"/>
      <c r="J72" s="16"/>
      <c r="K72" s="16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3.5">
      <c r="A73" s="16"/>
      <c r="B73" s="17"/>
      <c r="C73" s="17"/>
      <c r="D73" s="17"/>
      <c r="E73" s="17"/>
      <c r="F73" s="17"/>
      <c r="G73" s="17"/>
      <c r="H73" s="36"/>
      <c r="I73" s="36"/>
      <c r="J73" s="16"/>
      <c r="K73" s="16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13.5">
      <c r="A74" s="16"/>
      <c r="B74" s="20"/>
      <c r="C74" s="20"/>
      <c r="D74" s="20"/>
      <c r="E74" s="20"/>
      <c r="F74" s="20"/>
      <c r="G74" s="20"/>
      <c r="H74" s="21" t="s">
        <v>213</v>
      </c>
      <c r="I74" s="22" t="s">
        <v>214</v>
      </c>
      <c r="J74" s="16"/>
      <c r="K74" s="16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13.5">
      <c r="A75" s="16"/>
      <c r="B75" s="834" t="s">
        <v>275</v>
      </c>
      <c r="C75" s="834"/>
      <c r="D75" s="834"/>
      <c r="E75" s="834"/>
      <c r="F75" s="834"/>
      <c r="G75" s="840"/>
      <c r="H75" s="23">
        <v>5</v>
      </c>
      <c r="I75" s="24">
        <v>6</v>
      </c>
      <c r="J75" s="16"/>
      <c r="K75" s="16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13.5">
      <c r="A76" s="16"/>
      <c r="B76" s="834" t="s">
        <v>234</v>
      </c>
      <c r="C76" s="834"/>
      <c r="D76" s="834"/>
      <c r="E76" s="834"/>
      <c r="F76" s="834"/>
      <c r="G76" s="840"/>
      <c r="H76" s="25">
        <v>8</v>
      </c>
      <c r="I76" s="26">
        <v>0</v>
      </c>
      <c r="J76" s="16"/>
      <c r="K76" s="16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3.5">
      <c r="A77" s="16"/>
      <c r="B77" s="841" t="s">
        <v>276</v>
      </c>
      <c r="C77" s="841"/>
      <c r="D77" s="841"/>
      <c r="E77" s="841"/>
      <c r="F77" s="841"/>
      <c r="G77" s="20"/>
      <c r="H77" s="27">
        <f>H14</f>
        <v>0</v>
      </c>
      <c r="I77" s="28">
        <v>0</v>
      </c>
      <c r="J77" s="16"/>
      <c r="K77" s="16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13.5">
      <c r="A78" s="16"/>
      <c r="B78" s="20"/>
      <c r="C78" s="20"/>
      <c r="D78" s="20"/>
      <c r="E78" s="20"/>
      <c r="F78" s="20"/>
      <c r="G78" s="20" t="s">
        <v>197</v>
      </c>
      <c r="H78" s="21">
        <f>SUM(H75:H77)</f>
        <v>13</v>
      </c>
      <c r="I78" s="22">
        <f>SUM(I75:I77)</f>
        <v>6</v>
      </c>
      <c r="J78" s="16"/>
      <c r="K78" s="16"/>
      <c r="L78" s="16" t="b">
        <f>IF(I78=4,"1",IF(I78&lt;4,"0"))</f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13.5">
      <c r="A79" s="16"/>
      <c r="B79" s="20"/>
      <c r="C79" s="20"/>
      <c r="D79" s="20"/>
      <c r="E79" s="20"/>
      <c r="F79" s="20"/>
      <c r="G79" s="20" t="s">
        <v>219</v>
      </c>
      <c r="H79" s="831">
        <v>14</v>
      </c>
      <c r="I79" s="833"/>
      <c r="J79" s="16"/>
      <c r="K79" s="16"/>
      <c r="L79" s="60">
        <f>H78+L78</f>
        <v>13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13.5">
      <c r="A80" s="16"/>
      <c r="B80" s="835" t="s">
        <v>220</v>
      </c>
      <c r="C80" s="836"/>
      <c r="D80" s="836"/>
      <c r="E80" s="837"/>
      <c r="F80" s="29"/>
      <c r="G80" s="16"/>
      <c r="H80" s="16"/>
      <c r="I80" s="16"/>
      <c r="J80" s="16"/>
      <c r="K80" s="16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13.5">
      <c r="A81" s="16"/>
      <c r="B81" s="29"/>
      <c r="C81" s="29"/>
      <c r="D81" s="29"/>
      <c r="E81" s="29"/>
      <c r="F81" s="29"/>
      <c r="G81" s="16"/>
      <c r="H81" s="16"/>
      <c r="I81" s="16"/>
      <c r="J81" s="16"/>
      <c r="K81" s="16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13.5">
      <c r="A82" s="16"/>
      <c r="B82" s="834" t="s">
        <v>221</v>
      </c>
      <c r="C82" s="834"/>
      <c r="D82" s="834"/>
      <c r="E82" s="834"/>
      <c r="F82" s="13"/>
      <c r="G82" s="20" t="s">
        <v>222</v>
      </c>
      <c r="H82" s="849">
        <v>617.54</v>
      </c>
      <c r="I82" s="850"/>
      <c r="J82" s="16"/>
      <c r="K82" s="16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13.5">
      <c r="A83" s="16"/>
      <c r="B83" s="30" t="s">
        <v>244</v>
      </c>
      <c r="C83" s="30"/>
      <c r="D83" s="30">
        <f>H79-6</f>
        <v>8</v>
      </c>
      <c r="E83" s="30" t="s">
        <v>238</v>
      </c>
      <c r="F83" s="30"/>
      <c r="G83" s="15"/>
      <c r="H83" s="31"/>
      <c r="I83" s="32"/>
      <c r="J83" s="16"/>
      <c r="K83" s="16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13.5">
      <c r="A84" s="16"/>
      <c r="B84" s="13"/>
      <c r="C84" s="33" t="s">
        <v>239</v>
      </c>
      <c r="D84" s="13">
        <v>26.05</v>
      </c>
      <c r="E84" s="13" t="s">
        <v>247</v>
      </c>
      <c r="F84" s="13"/>
      <c r="G84" s="20" t="s">
        <v>222</v>
      </c>
      <c r="H84" s="838">
        <f>D83*D84</f>
        <v>208.4</v>
      </c>
      <c r="I84" s="839"/>
      <c r="J84" s="16"/>
      <c r="K84" s="16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13.5">
      <c r="A85" s="16"/>
      <c r="B85" s="20"/>
      <c r="C85" s="20"/>
      <c r="D85" s="20"/>
      <c r="E85" s="20"/>
      <c r="F85" s="20"/>
      <c r="G85" s="20" t="s">
        <v>197</v>
      </c>
      <c r="H85" s="847">
        <f>H82+H84</f>
        <v>825.93999999999994</v>
      </c>
      <c r="I85" s="848"/>
      <c r="J85" s="14"/>
      <c r="K85" s="14"/>
      <c r="L85" s="8"/>
      <c r="M85" s="8"/>
      <c r="N85" s="5">
        <f>H85</f>
        <v>825.93999999999994</v>
      </c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13.5">
      <c r="A86" s="16"/>
      <c r="B86" s="16"/>
      <c r="C86" s="16"/>
      <c r="D86" s="16"/>
      <c r="E86" s="16"/>
      <c r="F86" s="16"/>
      <c r="G86" s="16"/>
      <c r="H86" s="37"/>
      <c r="I86" s="37"/>
      <c r="J86" s="19"/>
      <c r="K86" s="1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13.5">
      <c r="A87" s="16"/>
      <c r="B87" s="831" t="s">
        <v>235</v>
      </c>
      <c r="C87" s="832"/>
      <c r="D87" s="832"/>
      <c r="E87" s="832"/>
      <c r="F87" s="832"/>
      <c r="G87" s="832"/>
      <c r="H87" s="832"/>
      <c r="I87" s="833"/>
      <c r="J87" s="16"/>
      <c r="K87" s="16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13.5">
      <c r="A88" s="16"/>
      <c r="B88" s="17"/>
      <c r="C88" s="17"/>
      <c r="D88" s="17"/>
      <c r="E88" s="17"/>
      <c r="F88" s="17"/>
      <c r="G88" s="17"/>
      <c r="H88" s="36"/>
      <c r="I88" s="36"/>
      <c r="J88" s="16"/>
      <c r="K88" s="16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13.5">
      <c r="A89" s="16"/>
      <c r="B89" s="20"/>
      <c r="C89" s="20"/>
      <c r="D89" s="20"/>
      <c r="E89" s="20"/>
      <c r="F89" s="20"/>
      <c r="G89" s="20"/>
      <c r="H89" s="21" t="s">
        <v>213</v>
      </c>
      <c r="I89" s="22" t="s">
        <v>214</v>
      </c>
      <c r="J89" s="16"/>
      <c r="K89" s="16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13.5">
      <c r="A90" s="16"/>
      <c r="B90" s="841" t="s">
        <v>230</v>
      </c>
      <c r="C90" s="841"/>
      <c r="D90" s="841"/>
      <c r="E90" s="841"/>
      <c r="F90" s="841"/>
      <c r="G90" s="20"/>
      <c r="H90" s="25">
        <v>19</v>
      </c>
      <c r="I90" s="26">
        <v>4</v>
      </c>
      <c r="J90" s="16"/>
      <c r="K90" s="16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13.5">
      <c r="A91" s="16"/>
      <c r="B91" s="834" t="s">
        <v>231</v>
      </c>
      <c r="C91" s="834"/>
      <c r="D91" s="834"/>
      <c r="E91" s="834"/>
      <c r="F91" s="834"/>
      <c r="G91" s="20"/>
      <c r="H91" s="27">
        <f>H14</f>
        <v>0</v>
      </c>
      <c r="I91" s="28">
        <v>0</v>
      </c>
      <c r="J91" s="16"/>
      <c r="K91" s="16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ht="13.5">
      <c r="A92" s="16"/>
      <c r="B92" s="20"/>
      <c r="C92" s="20"/>
      <c r="D92" s="20"/>
      <c r="E92" s="20"/>
      <c r="F92" s="20"/>
      <c r="G92" s="20" t="s">
        <v>197</v>
      </c>
      <c r="H92" s="21">
        <f>H90+H91</f>
        <v>19</v>
      </c>
      <c r="I92" s="22">
        <v>4</v>
      </c>
      <c r="J92" s="16"/>
      <c r="K92" s="16"/>
      <c r="L92" s="16" t="str">
        <f>IF(I92=4,"1",IF(I92&lt;4,"0"))</f>
        <v>1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ht="13.5">
      <c r="A93" s="16"/>
      <c r="B93" s="20"/>
      <c r="C93" s="20"/>
      <c r="D93" s="20"/>
      <c r="E93" s="20"/>
      <c r="F93" s="20"/>
      <c r="G93" s="20" t="s">
        <v>219</v>
      </c>
      <c r="H93" s="831">
        <f>L93</f>
        <v>20</v>
      </c>
      <c r="I93" s="833"/>
      <c r="J93" s="16"/>
      <c r="K93" s="16"/>
      <c r="L93" s="60">
        <f>H92+L92</f>
        <v>20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ht="13.5">
      <c r="A94" s="16"/>
      <c r="B94" s="835" t="s">
        <v>220</v>
      </c>
      <c r="C94" s="836"/>
      <c r="D94" s="836"/>
      <c r="E94" s="837"/>
      <c r="F94" s="29"/>
      <c r="G94" s="16"/>
      <c r="H94" s="16"/>
      <c r="I94" s="16"/>
      <c r="J94" s="16"/>
      <c r="K94" s="16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ht="13.5">
      <c r="A95" s="16"/>
      <c r="B95" s="29"/>
      <c r="C95" s="29"/>
      <c r="D95" s="29"/>
      <c r="E95" s="29"/>
      <c r="F95" s="29"/>
      <c r="G95" s="16"/>
      <c r="H95" s="16"/>
      <c r="I95" s="16"/>
      <c r="J95" s="16"/>
      <c r="K95" s="16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ht="13.5">
      <c r="A96" s="16"/>
      <c r="B96" s="834" t="s">
        <v>221</v>
      </c>
      <c r="C96" s="834"/>
      <c r="D96" s="834"/>
      <c r="E96" s="834"/>
      <c r="F96" s="13"/>
      <c r="G96" s="20" t="s">
        <v>222</v>
      </c>
      <c r="H96" s="842">
        <v>771.96</v>
      </c>
      <c r="I96" s="843"/>
      <c r="J96" s="16"/>
      <c r="K96" s="16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13.5">
      <c r="A97" s="16"/>
      <c r="B97" s="30" t="s">
        <v>244</v>
      </c>
      <c r="C97" s="30"/>
      <c r="D97" s="30">
        <f>H93-6</f>
        <v>14</v>
      </c>
      <c r="E97" s="30" t="s">
        <v>238</v>
      </c>
      <c r="F97" s="30"/>
      <c r="G97" s="15"/>
      <c r="H97" s="31"/>
      <c r="I97" s="32"/>
      <c r="J97" s="16"/>
      <c r="K97" s="16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ht="13.5">
      <c r="A98" s="16"/>
      <c r="B98" s="13"/>
      <c r="C98" s="33" t="s">
        <v>239</v>
      </c>
      <c r="D98" s="34">
        <v>32.56</v>
      </c>
      <c r="E98" s="13" t="s">
        <v>248</v>
      </c>
      <c r="F98" s="13"/>
      <c r="G98" s="20" t="s">
        <v>222</v>
      </c>
      <c r="H98" s="838">
        <f>D97*D98</f>
        <v>455.84000000000003</v>
      </c>
      <c r="I98" s="839"/>
      <c r="J98" s="16"/>
      <c r="K98" s="16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 ht="13.5">
      <c r="A99" s="16"/>
      <c r="B99" s="20"/>
      <c r="C99" s="20"/>
      <c r="D99" s="20"/>
      <c r="E99" s="20"/>
      <c r="F99" s="20"/>
      <c r="G99" s="20" t="s">
        <v>197</v>
      </c>
      <c r="H99" s="831">
        <f>H96+H98</f>
        <v>1227.8000000000002</v>
      </c>
      <c r="I99" s="833"/>
      <c r="J99" s="14"/>
      <c r="K99" s="14"/>
      <c r="L99" s="8"/>
      <c r="M99" s="8"/>
      <c r="N99" s="5">
        <f>H99</f>
        <v>1227.8000000000002</v>
      </c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>
      <c r="A103" s="859" t="s">
        <v>185</v>
      </c>
      <c r="B103" s="859"/>
      <c r="C103" s="859"/>
      <c r="D103" s="8"/>
      <c r="E103" s="9" t="s">
        <v>277</v>
      </c>
      <c r="F103" s="9"/>
      <c r="G103" s="9"/>
      <c r="H103" s="857" t="s">
        <v>184</v>
      </c>
      <c r="I103" s="857"/>
      <c r="J103" s="857"/>
      <c r="K103" s="9"/>
      <c r="L103" s="5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>
      <c r="A104" s="858" t="s">
        <v>131</v>
      </c>
      <c r="B104" s="858"/>
      <c r="C104" s="858"/>
      <c r="D104" s="8"/>
      <c r="E104" s="9" t="s">
        <v>186</v>
      </c>
      <c r="F104" s="9"/>
      <c r="G104" s="9"/>
      <c r="H104" s="857" t="s">
        <v>187</v>
      </c>
      <c r="I104" s="857"/>
      <c r="J104" s="857"/>
      <c r="K104" s="9"/>
      <c r="L104" s="5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>
      <c r="A105" s="857" t="s">
        <v>129</v>
      </c>
      <c r="B105" s="857"/>
      <c r="C105" s="857"/>
      <c r="D105" s="8"/>
      <c r="E105" s="9" t="s">
        <v>188</v>
      </c>
      <c r="F105" s="9"/>
      <c r="G105" s="9"/>
      <c r="H105" s="857" t="s">
        <v>188</v>
      </c>
      <c r="I105" s="857"/>
      <c r="J105" s="857"/>
      <c r="K105" s="9"/>
      <c r="L105" s="5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</row>
  </sheetData>
  <mergeCells count="74">
    <mergeCell ref="H105:J105"/>
    <mergeCell ref="A105:C105"/>
    <mergeCell ref="A104:C104"/>
    <mergeCell ref="A103:C103"/>
    <mergeCell ref="B12:F12"/>
    <mergeCell ref="B20:C20"/>
    <mergeCell ref="B27:F27"/>
    <mergeCell ref="H103:J103"/>
    <mergeCell ref="H104:J104"/>
    <mergeCell ref="H33:I33"/>
    <mergeCell ref="B34:E34"/>
    <mergeCell ref="B30:F30"/>
    <mergeCell ref="B13:F13"/>
    <mergeCell ref="B14:F14"/>
    <mergeCell ref="H21:I21"/>
    <mergeCell ref="H22:I22"/>
    <mergeCell ref="A1:J1"/>
    <mergeCell ref="B7:I7"/>
    <mergeCell ref="B10:F10"/>
    <mergeCell ref="B11:F11"/>
    <mergeCell ref="A5:E5"/>
    <mergeCell ref="B24:I24"/>
    <mergeCell ref="B31:F31"/>
    <mergeCell ref="H16:I16"/>
    <mergeCell ref="B17:E17"/>
    <mergeCell ref="B28:F28"/>
    <mergeCell ref="B29:F29"/>
    <mergeCell ref="B19:E19"/>
    <mergeCell ref="H19:I19"/>
    <mergeCell ref="H36:I36"/>
    <mergeCell ref="H38:I38"/>
    <mergeCell ref="H50:I50"/>
    <mergeCell ref="B51:E51"/>
    <mergeCell ref="B45:F45"/>
    <mergeCell ref="H39:I39"/>
    <mergeCell ref="B41:I41"/>
    <mergeCell ref="B44:F44"/>
    <mergeCell ref="B47:F47"/>
    <mergeCell ref="B48:F48"/>
    <mergeCell ref="H99:I99"/>
    <mergeCell ref="A3:J3"/>
    <mergeCell ref="H93:I93"/>
    <mergeCell ref="B94:E94"/>
    <mergeCell ref="B96:E96"/>
    <mergeCell ref="H96:I96"/>
    <mergeCell ref="H85:I85"/>
    <mergeCell ref="B87:I87"/>
    <mergeCell ref="B46:F46"/>
    <mergeCell ref="H53:I53"/>
    <mergeCell ref="H55:I55"/>
    <mergeCell ref="H82:I82"/>
    <mergeCell ref="H84:I84"/>
    <mergeCell ref="H69:I69"/>
    <mergeCell ref="H70:I70"/>
    <mergeCell ref="B36:E36"/>
    <mergeCell ref="B72:I72"/>
    <mergeCell ref="H64:I64"/>
    <mergeCell ref="B65:E65"/>
    <mergeCell ref="B67:E67"/>
    <mergeCell ref="H98:I98"/>
    <mergeCell ref="B75:G75"/>
    <mergeCell ref="B76:G76"/>
    <mergeCell ref="H79:I79"/>
    <mergeCell ref="B77:F77"/>
    <mergeCell ref="B80:E80"/>
    <mergeCell ref="B90:F90"/>
    <mergeCell ref="B82:E82"/>
    <mergeCell ref="B91:F91"/>
    <mergeCell ref="H67:I67"/>
    <mergeCell ref="H56:I56"/>
    <mergeCell ref="B58:I58"/>
    <mergeCell ref="B62:F62"/>
    <mergeCell ref="B53:E53"/>
    <mergeCell ref="B61:F61"/>
  </mergeCells>
  <phoneticPr fontId="4" type="noConversion"/>
  <printOptions horizontalCentered="1"/>
  <pageMargins left="0.2" right="0.17" top="0.52" bottom="0.46" header="0.28999999999999998" footer="0.23"/>
  <pageSetup paperSize="9" scale="91" orientation="portrait" useFirstPageNumber="1" horizontalDpi="1200" verticalDpi="1200" r:id="rId1"/>
  <headerFooter alignWithMargins="0">
    <oddFooter>Page &amp;P of &amp;N</oddFooter>
  </headerFooter>
  <rowBreaks count="2" manualBreakCount="2">
    <brk id="57" max="9" man="1"/>
    <brk id="105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"/>
  <dimension ref="A1:Z65"/>
  <sheetViews>
    <sheetView workbookViewId="0">
      <selection activeCell="H26" sqref="H26"/>
    </sheetView>
  </sheetViews>
  <sheetFormatPr defaultRowHeight="12.75"/>
  <cols>
    <col min="1" max="1" width="6.5703125" customWidth="1"/>
    <col min="2" max="2" width="22.85546875" customWidth="1"/>
    <col min="3" max="3" width="10.5703125" customWidth="1"/>
    <col min="4" max="6" width="7.85546875" customWidth="1"/>
    <col min="7" max="7" width="8.42578125" customWidth="1"/>
    <col min="8" max="12" width="7.85546875" customWidth="1"/>
    <col min="13" max="13" width="9.85546875" customWidth="1"/>
    <col min="14" max="14" width="7.85546875" customWidth="1"/>
    <col min="15" max="15" width="9.28515625" customWidth="1"/>
  </cols>
  <sheetData>
    <row r="1" spans="1:26" ht="15" customHeight="1" thickBot="1">
      <c r="A1" s="862" t="s">
        <v>175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4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thickBot="1">
      <c r="A2" s="869" t="e">
        <f>'(R)Abstract Sheet'!A2:G2</f>
        <v>#REF!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1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3.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>
      <c r="A4" s="865" t="s">
        <v>176</v>
      </c>
      <c r="B4" s="867" t="s">
        <v>177</v>
      </c>
      <c r="C4" s="867" t="s">
        <v>178</v>
      </c>
      <c r="D4" s="872" t="s">
        <v>21</v>
      </c>
      <c r="E4" s="873"/>
      <c r="F4" s="872" t="s">
        <v>20</v>
      </c>
      <c r="G4" s="873"/>
      <c r="H4" s="872" t="s">
        <v>173</v>
      </c>
      <c r="I4" s="873"/>
      <c r="J4" s="872" t="s">
        <v>5</v>
      </c>
      <c r="K4" s="873"/>
      <c r="L4" s="872" t="s">
        <v>6</v>
      </c>
      <c r="M4" s="873"/>
      <c r="N4" s="872" t="s">
        <v>179</v>
      </c>
      <c r="O4" s="876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3.5" thickBot="1">
      <c r="A5" s="866"/>
      <c r="B5" s="868"/>
      <c r="C5" s="868"/>
      <c r="D5" s="874"/>
      <c r="E5" s="875"/>
      <c r="F5" s="874"/>
      <c r="G5" s="875"/>
      <c r="H5" s="874"/>
      <c r="I5" s="875"/>
      <c r="J5" s="874"/>
      <c r="K5" s="875"/>
      <c r="L5" s="874"/>
      <c r="M5" s="875"/>
      <c r="N5" s="874"/>
      <c r="O5" s="877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63" t="s">
        <v>257</v>
      </c>
      <c r="B6" s="67" t="s">
        <v>170</v>
      </c>
      <c r="C6" s="68">
        <f>'Ext Devlp Abstract'!C18</f>
        <v>1126.75</v>
      </c>
      <c r="D6" s="69">
        <v>9.6</v>
      </c>
      <c r="E6" s="70">
        <f>C6*D6/100</f>
        <v>108.16799999999999</v>
      </c>
      <c r="F6" s="69">
        <v>47.38</v>
      </c>
      <c r="G6" s="71">
        <f>C6*F6/100</f>
        <v>533.85415</v>
      </c>
      <c r="H6" s="307">
        <v>96</v>
      </c>
      <c r="I6" s="72">
        <f>C6*H6/100</f>
        <v>1081.68</v>
      </c>
      <c r="J6" s="73" t="s">
        <v>22</v>
      </c>
      <c r="K6" s="74" t="s">
        <v>22</v>
      </c>
      <c r="L6" s="73" t="s">
        <v>22</v>
      </c>
      <c r="M6" s="74" t="s">
        <v>22</v>
      </c>
      <c r="N6" s="73" t="s">
        <v>22</v>
      </c>
      <c r="O6" s="165" t="s">
        <v>22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>
      <c r="A7" s="63" t="s">
        <v>258</v>
      </c>
      <c r="B7" s="67" t="s">
        <v>470</v>
      </c>
      <c r="C7" s="71">
        <f>'Ext Devlp Abstract'!C12</f>
        <v>669.64</v>
      </c>
      <c r="D7" s="73">
        <v>3.44</v>
      </c>
      <c r="E7" s="71">
        <f>C7*D7/100</f>
        <v>23.035616000000001</v>
      </c>
      <c r="F7" s="73">
        <v>25.7</v>
      </c>
      <c r="G7" s="71">
        <f>C7*F7/100</f>
        <v>172.09747999999999</v>
      </c>
      <c r="H7" s="74" t="s">
        <v>22</v>
      </c>
      <c r="I7" s="74" t="s">
        <v>22</v>
      </c>
      <c r="J7" s="74" t="s">
        <v>22</v>
      </c>
      <c r="K7" s="74" t="s">
        <v>22</v>
      </c>
      <c r="L7" s="74" t="s">
        <v>22</v>
      </c>
      <c r="M7" s="74" t="s">
        <v>22</v>
      </c>
      <c r="N7" s="73">
        <v>1350</v>
      </c>
      <c r="O7" s="74">
        <f>C7*N7/100</f>
        <v>9040.14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>
      <c r="A8" s="63" t="s">
        <v>259</v>
      </c>
      <c r="B8" s="76" t="s">
        <v>171</v>
      </c>
      <c r="C8" s="71">
        <f>'Ext Devlp Abstract'!C14</f>
        <v>1284</v>
      </c>
      <c r="D8" s="73">
        <v>0.53</v>
      </c>
      <c r="E8" s="71">
        <f>C8*D8/100</f>
        <v>6.8052000000000001</v>
      </c>
      <c r="F8" s="74">
        <v>4</v>
      </c>
      <c r="G8" s="73">
        <f>C8*F8/100</f>
        <v>51.36</v>
      </c>
      <c r="H8" s="74" t="s">
        <v>22</v>
      </c>
      <c r="I8" s="73" t="s">
        <v>22</v>
      </c>
      <c r="J8" s="74" t="s">
        <v>22</v>
      </c>
      <c r="K8" s="73" t="s">
        <v>22</v>
      </c>
      <c r="L8" s="74" t="s">
        <v>22</v>
      </c>
      <c r="M8" s="73" t="s">
        <v>22</v>
      </c>
      <c r="N8" s="74" t="s">
        <v>22</v>
      </c>
      <c r="O8" s="74" t="s">
        <v>22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>
      <c r="A9" s="63" t="s">
        <v>269</v>
      </c>
      <c r="B9" s="76" t="s">
        <v>172</v>
      </c>
      <c r="C9" s="71">
        <f>'Ext Devlp Abstract'!C16</f>
        <v>1284</v>
      </c>
      <c r="D9" s="73">
        <v>0.56999999999999995</v>
      </c>
      <c r="E9" s="71">
        <f>C9*D9/100</f>
        <v>7.3187999999999986</v>
      </c>
      <c r="F9" s="74">
        <v>3</v>
      </c>
      <c r="G9" s="73">
        <f>C9*F9/100</f>
        <v>38.520000000000003</v>
      </c>
      <c r="H9" s="74" t="s">
        <v>22</v>
      </c>
      <c r="I9" s="73" t="s">
        <v>22</v>
      </c>
      <c r="J9" s="74" t="s">
        <v>22</v>
      </c>
      <c r="K9" s="73" t="s">
        <v>22</v>
      </c>
      <c r="L9" s="74" t="s">
        <v>22</v>
      </c>
      <c r="M9" s="73" t="s">
        <v>22</v>
      </c>
      <c r="N9" s="74" t="s">
        <v>22</v>
      </c>
      <c r="O9" s="74" t="s">
        <v>22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63" t="s">
        <v>270</v>
      </c>
      <c r="B10" s="76" t="s">
        <v>471</v>
      </c>
      <c r="C10" s="71">
        <f>'Ext Devlp Abstract'!C21</f>
        <v>1847.5</v>
      </c>
      <c r="D10" s="73">
        <v>4.4000000000000004</v>
      </c>
      <c r="E10" s="71">
        <f>C10*D10/100</f>
        <v>81.290000000000006</v>
      </c>
      <c r="F10" s="74">
        <v>11</v>
      </c>
      <c r="G10" s="73">
        <f>C10*F10/100</f>
        <v>203.22499999999999</v>
      </c>
      <c r="H10" s="74" t="s">
        <v>22</v>
      </c>
      <c r="I10" s="74" t="s">
        <v>22</v>
      </c>
      <c r="J10" s="73">
        <v>22</v>
      </c>
      <c r="K10" s="77">
        <f>C10*J10/100</f>
        <v>406.45</v>
      </c>
      <c r="L10" s="73" t="s">
        <v>22</v>
      </c>
      <c r="M10" s="74" t="s">
        <v>22</v>
      </c>
      <c r="N10" s="73" t="s">
        <v>22</v>
      </c>
      <c r="O10" s="74" t="s">
        <v>22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63" t="s">
        <v>271</v>
      </c>
      <c r="B11" s="163"/>
      <c r="C11" s="73" t="s">
        <v>22</v>
      </c>
      <c r="D11" s="74" t="s">
        <v>22</v>
      </c>
      <c r="E11" s="74" t="s">
        <v>22</v>
      </c>
      <c r="F11" s="74" t="s">
        <v>22</v>
      </c>
      <c r="G11" s="74" t="s">
        <v>22</v>
      </c>
      <c r="H11" s="74" t="s">
        <v>22</v>
      </c>
      <c r="I11" s="74" t="s">
        <v>22</v>
      </c>
      <c r="J11" s="74" t="s">
        <v>22</v>
      </c>
      <c r="K11" s="74" t="s">
        <v>22</v>
      </c>
      <c r="L11" s="74" t="s">
        <v>22</v>
      </c>
      <c r="M11" s="74" t="s">
        <v>22</v>
      </c>
      <c r="N11" s="74" t="s">
        <v>22</v>
      </c>
      <c r="O11" s="74" t="s">
        <v>22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>
      <c r="A12" s="63" t="s">
        <v>272</v>
      </c>
      <c r="B12" s="163"/>
      <c r="C12" s="73" t="s">
        <v>22</v>
      </c>
      <c r="D12" s="164" t="s">
        <v>22</v>
      </c>
      <c r="E12" s="164" t="s">
        <v>22</v>
      </c>
      <c r="F12" s="164" t="s">
        <v>22</v>
      </c>
      <c r="G12" s="164" t="s">
        <v>22</v>
      </c>
      <c r="H12" s="164" t="s">
        <v>22</v>
      </c>
      <c r="I12" s="164" t="s">
        <v>22</v>
      </c>
      <c r="J12" s="164" t="s">
        <v>22</v>
      </c>
      <c r="K12" s="164" t="s">
        <v>22</v>
      </c>
      <c r="L12" s="164" t="s">
        <v>22</v>
      </c>
      <c r="M12" s="164" t="s">
        <v>22</v>
      </c>
      <c r="N12" s="164" t="s">
        <v>22</v>
      </c>
      <c r="O12" s="164" t="s">
        <v>22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>
      <c r="A13" s="73"/>
      <c r="B13" s="78" t="s">
        <v>181</v>
      </c>
      <c r="C13" s="79" t="s">
        <v>22</v>
      </c>
      <c r="D13" s="80" t="s">
        <v>22</v>
      </c>
      <c r="E13" s="81">
        <f>SUM(E6:E12)</f>
        <v>226.617616</v>
      </c>
      <c r="F13" s="80" t="s">
        <v>22</v>
      </c>
      <c r="G13" s="81">
        <f>SUM(G6:G12)</f>
        <v>999.05663000000004</v>
      </c>
      <c r="H13" s="80" t="s">
        <v>22</v>
      </c>
      <c r="I13" s="81">
        <f>SUM(I6:I12)</f>
        <v>1081.68</v>
      </c>
      <c r="J13" s="80" t="s">
        <v>22</v>
      </c>
      <c r="K13" s="81">
        <f>SUM(K6:K12)</f>
        <v>406.45</v>
      </c>
      <c r="L13" s="80" t="s">
        <v>22</v>
      </c>
      <c r="M13" s="82">
        <f>SUM(M6:M12)</f>
        <v>0</v>
      </c>
      <c r="N13" s="80" t="s">
        <v>22</v>
      </c>
      <c r="O13" s="82">
        <f>SUM(O6:O12)</f>
        <v>9040.14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>
      <c r="A14" s="83"/>
      <c r="B14" s="78" t="s">
        <v>182</v>
      </c>
      <c r="C14" s="79"/>
      <c r="D14" s="150"/>
      <c r="E14" s="74">
        <f>'Rate Analysis (R.A.A)'!N70</f>
        <v>16.53</v>
      </c>
      <c r="F14" s="84"/>
      <c r="G14" s="71">
        <f>'Rate Analysis (R.A.A)'!N22</f>
        <v>1748.7600000000002</v>
      </c>
      <c r="H14" s="84"/>
      <c r="I14" s="74">
        <f>'Rate Analysis (R.A.A)'!N39</f>
        <v>2074.36</v>
      </c>
      <c r="J14" s="84"/>
      <c r="K14" s="74">
        <f>'Rate Analysis (R.A.A)'!N56</f>
        <v>2204.6000000000004</v>
      </c>
      <c r="L14" s="84"/>
      <c r="M14" s="74">
        <f>'Rate Analysis (R.A.A)'!N99</f>
        <v>1227.8000000000002</v>
      </c>
      <c r="N14" s="84"/>
      <c r="O14" s="71">
        <f>'Rate Analysis (R.A.A)'!N85</f>
        <v>825.93999999999994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" customHeight="1">
      <c r="A15" s="64"/>
      <c r="B15" s="78" t="s">
        <v>183</v>
      </c>
      <c r="C15" s="148"/>
      <c r="D15" s="149"/>
      <c r="E15" s="81">
        <f>E13*E14</f>
        <v>3745.9891924800004</v>
      </c>
      <c r="F15" s="80"/>
      <c r="G15" s="81">
        <f>G13*G14/100</f>
        <v>17471.102722788004</v>
      </c>
      <c r="H15" s="80"/>
      <c r="I15" s="81">
        <f>I13*I14/100</f>
        <v>22437.937248000006</v>
      </c>
      <c r="J15" s="80"/>
      <c r="K15" s="81">
        <f>K13*K14/100</f>
        <v>8960.5967000000019</v>
      </c>
      <c r="L15" s="80"/>
      <c r="M15" s="85">
        <f>M13*M14</f>
        <v>0</v>
      </c>
      <c r="N15" s="80"/>
      <c r="O15" s="81">
        <f>O13*O14/1000</f>
        <v>7466.6132315999985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0.5" customHeight="1">
      <c r="A16" s="64"/>
      <c r="B16" s="78"/>
      <c r="C16" s="73"/>
      <c r="D16" s="73"/>
      <c r="E16" s="151"/>
      <c r="F16" s="152"/>
      <c r="G16" s="70"/>
      <c r="H16" s="73"/>
      <c r="I16" s="70"/>
      <c r="J16" s="73"/>
      <c r="K16" s="70"/>
      <c r="L16" s="73"/>
      <c r="M16" s="75"/>
      <c r="N16" s="73"/>
      <c r="O16" s="70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 thickBot="1">
      <c r="A17" s="64"/>
      <c r="B17" s="78" t="s">
        <v>189</v>
      </c>
      <c r="C17" s="84"/>
      <c r="D17" s="84"/>
      <c r="E17" s="878">
        <f>SUM(E15:O15)</f>
        <v>60082.239094868011</v>
      </c>
      <c r="F17" s="879"/>
      <c r="G17" s="144" t="s">
        <v>266</v>
      </c>
      <c r="H17" s="84"/>
      <c r="I17" s="84"/>
      <c r="J17" s="84"/>
      <c r="K17" s="84"/>
      <c r="L17" s="84"/>
      <c r="M17" s="84"/>
      <c r="N17" s="84"/>
      <c r="O17" s="84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3.25" customHeight="1">
      <c r="A18" s="45"/>
      <c r="B18" s="44"/>
      <c r="C18" s="46"/>
      <c r="D18" s="46"/>
      <c r="E18" s="43"/>
      <c r="F18" s="43"/>
      <c r="G18" s="46"/>
      <c r="H18" s="46"/>
      <c r="I18" s="46"/>
      <c r="J18" s="46"/>
      <c r="K18" s="46"/>
      <c r="L18" s="46"/>
      <c r="M18" s="46"/>
      <c r="N18" s="46"/>
      <c r="O18" s="46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>
      <c r="A19" s="45"/>
      <c r="B19" s="6"/>
      <c r="C19" s="5"/>
      <c r="D19" s="5"/>
      <c r="E19" s="42"/>
      <c r="F19" s="5"/>
      <c r="G19" s="5"/>
      <c r="H19" s="5"/>
      <c r="I19" s="5"/>
      <c r="J19" s="5"/>
      <c r="K19" s="5"/>
      <c r="L19" s="5"/>
      <c r="M19" s="5"/>
      <c r="N19" s="5"/>
      <c r="O19" s="5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" customHeight="1">
      <c r="A20" s="860" t="s">
        <v>185</v>
      </c>
      <c r="B20" s="860"/>
      <c r="C20" s="5"/>
      <c r="D20" s="5"/>
      <c r="E20" s="861" t="s">
        <v>130</v>
      </c>
      <c r="F20" s="861"/>
      <c r="G20" s="861"/>
      <c r="H20" s="861"/>
      <c r="I20" s="5"/>
      <c r="J20" s="5"/>
      <c r="K20" s="5"/>
      <c r="L20" s="881" t="s">
        <v>184</v>
      </c>
      <c r="M20" s="881"/>
      <c r="N20" s="881"/>
      <c r="O20" s="881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860" t="s">
        <v>131</v>
      </c>
      <c r="B21" s="860"/>
      <c r="C21" s="8"/>
      <c r="D21" s="8"/>
      <c r="E21" s="860" t="s">
        <v>131</v>
      </c>
      <c r="F21" s="860"/>
      <c r="G21" s="860"/>
      <c r="H21" s="860"/>
      <c r="I21" s="8"/>
      <c r="J21" s="8"/>
      <c r="K21" s="8"/>
      <c r="L21" s="860" t="s">
        <v>187</v>
      </c>
      <c r="M21" s="860"/>
      <c r="N21" s="860"/>
      <c r="O21" s="860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860" t="s">
        <v>129</v>
      </c>
      <c r="B22" s="860"/>
      <c r="C22" s="8"/>
      <c r="D22" s="12"/>
      <c r="E22" s="880" t="s">
        <v>129</v>
      </c>
      <c r="F22" s="880"/>
      <c r="G22" s="880"/>
      <c r="H22" s="880"/>
      <c r="I22" s="5"/>
      <c r="J22" s="5"/>
      <c r="K22" s="5"/>
      <c r="L22" s="880" t="s">
        <v>129</v>
      </c>
      <c r="M22" s="880"/>
      <c r="N22" s="880"/>
      <c r="O22" s="880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8"/>
      <c r="B23" s="7"/>
      <c r="C23" s="8"/>
      <c r="D23" s="12"/>
      <c r="E23" s="857"/>
      <c r="F23" s="857"/>
      <c r="G23" s="857"/>
      <c r="H23" s="857"/>
      <c r="I23" s="5"/>
      <c r="J23" s="5"/>
      <c r="K23" s="5"/>
      <c r="L23" s="857"/>
      <c r="M23" s="857"/>
      <c r="N23" s="857"/>
      <c r="O23" s="5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8"/>
      <c r="B24" s="5"/>
      <c r="C24" s="8"/>
      <c r="D24" s="12"/>
      <c r="E24" s="857"/>
      <c r="F24" s="857"/>
      <c r="G24" s="857"/>
      <c r="H24" s="857"/>
      <c r="I24" s="5"/>
      <c r="J24" s="5"/>
      <c r="K24" s="5"/>
      <c r="L24" s="857"/>
      <c r="M24" s="857"/>
      <c r="N24" s="857"/>
      <c r="O24" s="5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6:26"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</sheetData>
  <mergeCells count="25">
    <mergeCell ref="E24:H24"/>
    <mergeCell ref="L24:N24"/>
    <mergeCell ref="E17:F17"/>
    <mergeCell ref="E22:H22"/>
    <mergeCell ref="E23:H23"/>
    <mergeCell ref="L23:N23"/>
    <mergeCell ref="L20:O20"/>
    <mergeCell ref="L21:O21"/>
    <mergeCell ref="L22:O22"/>
    <mergeCell ref="A1:O1"/>
    <mergeCell ref="A4:A5"/>
    <mergeCell ref="B4:B5"/>
    <mergeCell ref="C4:C5"/>
    <mergeCell ref="A2:O2"/>
    <mergeCell ref="H4:I5"/>
    <mergeCell ref="J4:K5"/>
    <mergeCell ref="L4:M5"/>
    <mergeCell ref="N4:O5"/>
    <mergeCell ref="F4:G5"/>
    <mergeCell ref="D4:E5"/>
    <mergeCell ref="A20:B20"/>
    <mergeCell ref="A21:B21"/>
    <mergeCell ref="A22:B22"/>
    <mergeCell ref="E21:H21"/>
    <mergeCell ref="E20:H20"/>
  </mergeCells>
  <phoneticPr fontId="4" type="noConversion"/>
  <printOptions horizontalCentered="1" verticalCentered="1"/>
  <pageMargins left="0.08" right="0.16" top="0.36" bottom="0.21" header="0.18" footer="0.09"/>
  <pageSetup paperSize="9" scale="98" orientation="landscape" horizontalDpi="1200" verticalDpi="1200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Y281"/>
  <sheetViews>
    <sheetView workbookViewId="0">
      <selection activeCell="R15" sqref="R15"/>
    </sheetView>
  </sheetViews>
  <sheetFormatPr defaultRowHeight="12.75"/>
  <cols>
    <col min="1" max="1" width="4.140625" customWidth="1"/>
    <col min="2" max="2" width="25.85546875" customWidth="1"/>
    <col min="3" max="3" width="4.5703125" customWidth="1"/>
    <col min="4" max="4" width="3.7109375" customWidth="1"/>
    <col min="5" max="5" width="7.140625" customWidth="1"/>
    <col min="6" max="6" width="2.7109375" customWidth="1"/>
    <col min="8" max="8" width="3.42578125" customWidth="1"/>
    <col min="9" max="9" width="9" customWidth="1"/>
    <col min="10" max="10" width="3.140625" customWidth="1"/>
    <col min="11" max="11" width="7.5703125" customWidth="1"/>
    <col min="12" max="12" width="7" customWidth="1"/>
    <col min="13" max="13" width="3.140625" customWidth="1"/>
    <col min="14" max="14" width="8.7109375" customWidth="1"/>
    <col min="15" max="15" width="3.7109375" customWidth="1"/>
  </cols>
  <sheetData>
    <row r="1" spans="1:25" ht="18.75" thickBot="1">
      <c r="A1" s="802" t="s">
        <v>249</v>
      </c>
      <c r="B1" s="803"/>
      <c r="C1" s="803"/>
      <c r="D1" s="803"/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804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26.25" customHeight="1" thickBot="1">
      <c r="A2" s="805" t="e">
        <f>'(R)Abstract Sheet'!A2:G2</f>
        <v>#REF!</v>
      </c>
      <c r="B2" s="806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  <c r="O2" s="807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8" customHeight="1" thickBot="1">
      <c r="A3" s="193"/>
      <c r="B3" s="817" t="s">
        <v>454</v>
      </c>
      <c r="C3" s="817"/>
      <c r="D3" s="817"/>
      <c r="E3" s="817"/>
      <c r="F3" s="817"/>
      <c r="G3" s="817"/>
      <c r="H3" s="817"/>
      <c r="I3" s="817"/>
      <c r="J3" s="817"/>
      <c r="K3" s="817"/>
      <c r="L3" s="194"/>
      <c r="M3" s="194"/>
      <c r="N3" s="194"/>
      <c r="O3" s="195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3.5">
      <c r="A4" s="815" t="s">
        <v>190</v>
      </c>
      <c r="B4" s="808" t="s">
        <v>177</v>
      </c>
      <c r="C4" s="818" t="s">
        <v>250</v>
      </c>
      <c r="D4" s="819"/>
      <c r="E4" s="819"/>
      <c r="F4" s="819"/>
      <c r="G4" s="819"/>
      <c r="H4" s="819"/>
      <c r="I4" s="819"/>
      <c r="J4" s="819"/>
      <c r="K4" s="819"/>
      <c r="L4" s="819"/>
      <c r="M4" s="820"/>
      <c r="N4" s="808" t="s">
        <v>191</v>
      </c>
      <c r="O4" s="809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14.25" thickBot="1">
      <c r="A5" s="816"/>
      <c r="B5" s="810"/>
      <c r="C5" s="812" t="s">
        <v>251</v>
      </c>
      <c r="D5" s="814"/>
      <c r="E5" s="813"/>
      <c r="F5" s="812" t="s">
        <v>252</v>
      </c>
      <c r="G5" s="813"/>
      <c r="H5" s="812" t="s">
        <v>253</v>
      </c>
      <c r="I5" s="814"/>
      <c r="J5" s="813"/>
      <c r="K5" s="812" t="s">
        <v>254</v>
      </c>
      <c r="L5" s="814"/>
      <c r="M5" s="813"/>
      <c r="N5" s="810"/>
      <c r="O5" s="811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5.7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5.75" customHeight="1">
      <c r="A7" s="239" t="s">
        <v>257</v>
      </c>
      <c r="B7" s="799" t="s">
        <v>444</v>
      </c>
      <c r="C7" s="799"/>
      <c r="D7" s="799"/>
      <c r="E7" s="799"/>
      <c r="F7" s="799"/>
      <c r="G7" s="799"/>
      <c r="H7" s="799"/>
      <c r="I7" s="799"/>
      <c r="J7" s="799"/>
      <c r="K7" s="799"/>
      <c r="L7" s="799"/>
      <c r="M7" s="799"/>
      <c r="N7" s="799"/>
      <c r="O7" s="799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customHeight="1">
      <c r="A8" s="239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5.75" customHeight="1">
      <c r="A9" s="218"/>
      <c r="B9" s="218"/>
      <c r="C9" s="223">
        <v>1</v>
      </c>
      <c r="D9" s="219" t="s">
        <v>255</v>
      </c>
      <c r="E9" s="219" t="s">
        <v>445</v>
      </c>
      <c r="F9" s="219" t="s">
        <v>255</v>
      </c>
      <c r="G9" s="219" t="s">
        <v>446</v>
      </c>
      <c r="H9" s="219" t="s">
        <v>255</v>
      </c>
      <c r="I9" s="219" t="s">
        <v>23</v>
      </c>
      <c r="J9" s="219"/>
      <c r="K9" s="219"/>
      <c r="L9" s="219"/>
      <c r="M9" s="219" t="s">
        <v>256</v>
      </c>
      <c r="N9" s="231">
        <f>SUM(C9*E9*G9*I9)</f>
        <v>779</v>
      </c>
      <c r="O9" s="225" t="s">
        <v>180</v>
      </c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5.75" customHeight="1">
      <c r="A10" s="218"/>
      <c r="B10" s="218"/>
      <c r="C10" s="223">
        <v>1</v>
      </c>
      <c r="D10" s="219" t="s">
        <v>255</v>
      </c>
      <c r="E10" s="219" t="s">
        <v>447</v>
      </c>
      <c r="F10" s="219" t="s">
        <v>255</v>
      </c>
      <c r="G10" s="219" t="s">
        <v>442</v>
      </c>
      <c r="H10" s="219" t="s">
        <v>255</v>
      </c>
      <c r="I10" s="219" t="s">
        <v>193</v>
      </c>
      <c r="J10" s="219"/>
      <c r="K10" s="219"/>
      <c r="L10" s="219"/>
      <c r="M10" s="219" t="s">
        <v>256</v>
      </c>
      <c r="N10" s="231">
        <f>SUM(C10*E10*G10*I10)</f>
        <v>14784</v>
      </c>
      <c r="O10" s="225" t="s">
        <v>180</v>
      </c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5.75" customHeight="1">
      <c r="A11" s="218"/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28" t="s">
        <v>197</v>
      </c>
      <c r="M11" s="219" t="s">
        <v>256</v>
      </c>
      <c r="N11" s="229">
        <f>SUM(N9:N10)</f>
        <v>15563</v>
      </c>
      <c r="O11" s="225" t="s">
        <v>180</v>
      </c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5.75">
      <c r="A12" s="219" t="s">
        <v>258</v>
      </c>
      <c r="B12" s="799" t="s">
        <v>399</v>
      </c>
      <c r="C12" s="799"/>
      <c r="D12" s="799"/>
      <c r="E12" s="799"/>
      <c r="F12" s="799"/>
      <c r="G12" s="799"/>
      <c r="H12" s="799"/>
      <c r="I12" s="799"/>
      <c r="J12" s="799"/>
      <c r="K12" s="799"/>
      <c r="L12" s="218"/>
      <c r="M12" s="218"/>
      <c r="N12" s="218"/>
      <c r="O12" s="21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3.5" customHeight="1">
      <c r="A13" s="219"/>
      <c r="B13" s="220"/>
      <c r="C13" s="220"/>
      <c r="D13" s="220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5.75">
      <c r="A14" s="218"/>
      <c r="B14" s="222"/>
      <c r="C14" s="223">
        <v>1</v>
      </c>
      <c r="D14" s="219" t="s">
        <v>255</v>
      </c>
      <c r="E14" s="219" t="s">
        <v>201</v>
      </c>
      <c r="F14" s="219" t="s">
        <v>255</v>
      </c>
      <c r="G14" s="219" t="s">
        <v>442</v>
      </c>
      <c r="H14" s="219" t="s">
        <v>255</v>
      </c>
      <c r="I14" s="219" t="s">
        <v>23</v>
      </c>
      <c r="J14" s="219" t="s">
        <v>255</v>
      </c>
      <c r="K14" s="219" t="s">
        <v>23</v>
      </c>
      <c r="L14" s="219"/>
      <c r="M14" s="219" t="s">
        <v>256</v>
      </c>
      <c r="N14" s="224">
        <f>SUM(C14*E14*G14*I14*K14)</f>
        <v>768</v>
      </c>
      <c r="O14" s="225" t="s">
        <v>180</v>
      </c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5.75">
      <c r="A15" s="218"/>
      <c r="B15" s="222"/>
      <c r="C15" s="226">
        <v>1</v>
      </c>
      <c r="D15" s="219" t="s">
        <v>255</v>
      </c>
      <c r="E15" s="219" t="s">
        <v>200</v>
      </c>
      <c r="F15" s="219" t="s">
        <v>255</v>
      </c>
      <c r="G15" s="219" t="s">
        <v>443</v>
      </c>
      <c r="H15" s="219" t="s">
        <v>255</v>
      </c>
      <c r="I15" s="219" t="s">
        <v>23</v>
      </c>
      <c r="J15" s="219" t="s">
        <v>255</v>
      </c>
      <c r="K15" s="219" t="s">
        <v>23</v>
      </c>
      <c r="L15" s="219"/>
      <c r="M15" s="219" t="s">
        <v>256</v>
      </c>
      <c r="N15" s="224">
        <f>C15*E15*G15*I15*K15</f>
        <v>44</v>
      </c>
      <c r="O15" s="225" t="s">
        <v>180</v>
      </c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5.75">
      <c r="A16" s="218"/>
      <c r="B16" s="218"/>
      <c r="C16" s="218"/>
      <c r="D16" s="218"/>
      <c r="E16" s="219"/>
      <c r="F16" s="219"/>
      <c r="G16" s="219"/>
      <c r="H16" s="219"/>
      <c r="I16" s="219"/>
      <c r="J16" s="219"/>
      <c r="K16" s="226"/>
      <c r="L16" s="228" t="s">
        <v>197</v>
      </c>
      <c r="M16" s="219" t="s">
        <v>256</v>
      </c>
      <c r="N16" s="229">
        <f>SUM(N14:N15)</f>
        <v>812</v>
      </c>
      <c r="O16" s="225" t="s">
        <v>180</v>
      </c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5.75">
      <c r="A17" s="239" t="s">
        <v>259</v>
      </c>
      <c r="B17" s="799" t="s">
        <v>449</v>
      </c>
      <c r="C17" s="799"/>
      <c r="D17" s="799"/>
      <c r="E17" s="799"/>
      <c r="F17" s="799"/>
      <c r="G17" s="799"/>
      <c r="H17" s="219"/>
      <c r="I17" s="219"/>
      <c r="J17" s="219"/>
      <c r="K17" s="226"/>
      <c r="L17" s="228"/>
      <c r="M17" s="219"/>
      <c r="N17" s="232"/>
      <c r="O17" s="225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5.75">
      <c r="A18" s="218"/>
      <c r="B18" s="223" t="s">
        <v>450</v>
      </c>
      <c r="C18" s="223">
        <v>1</v>
      </c>
      <c r="D18" s="219" t="s">
        <v>255</v>
      </c>
      <c r="E18" s="219" t="s">
        <v>201</v>
      </c>
      <c r="F18" s="219" t="s">
        <v>255</v>
      </c>
      <c r="G18" s="219" t="s">
        <v>442</v>
      </c>
      <c r="H18" s="219" t="s">
        <v>255</v>
      </c>
      <c r="I18" s="219" t="s">
        <v>206</v>
      </c>
      <c r="J18" s="219" t="s">
        <v>255</v>
      </c>
      <c r="K18" s="219" t="s">
        <v>207</v>
      </c>
      <c r="L18" s="219"/>
      <c r="M18" s="219" t="s">
        <v>256</v>
      </c>
      <c r="N18" s="261">
        <f t="shared" ref="N18:N23" si="0">SUM(C18*E18*G18*I18*K18)</f>
        <v>144</v>
      </c>
      <c r="O18" s="225" t="s">
        <v>180</v>
      </c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5.75">
      <c r="A19" s="218"/>
      <c r="B19" s="218"/>
      <c r="C19" s="223">
        <v>1</v>
      </c>
      <c r="D19" s="219" t="s">
        <v>255</v>
      </c>
      <c r="E19" s="219" t="s">
        <v>200</v>
      </c>
      <c r="F19" s="219" t="s">
        <v>255</v>
      </c>
      <c r="G19" s="219" t="s">
        <v>443</v>
      </c>
      <c r="H19" s="219" t="s">
        <v>255</v>
      </c>
      <c r="I19" s="219" t="s">
        <v>206</v>
      </c>
      <c r="J19" s="219" t="s">
        <v>255</v>
      </c>
      <c r="K19" s="219" t="s">
        <v>207</v>
      </c>
      <c r="L19" s="219"/>
      <c r="M19" s="219" t="s">
        <v>256</v>
      </c>
      <c r="N19" s="224">
        <f t="shared" si="0"/>
        <v>8.25</v>
      </c>
      <c r="O19" s="225" t="s">
        <v>180</v>
      </c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5.75">
      <c r="A20" s="218"/>
      <c r="B20" s="223" t="s">
        <v>451</v>
      </c>
      <c r="C20" s="223">
        <v>1</v>
      </c>
      <c r="D20" s="219" t="s">
        <v>255</v>
      </c>
      <c r="E20" s="219" t="s">
        <v>201</v>
      </c>
      <c r="F20" s="219" t="s">
        <v>255</v>
      </c>
      <c r="G20" s="219" t="s">
        <v>442</v>
      </c>
      <c r="H20" s="219" t="s">
        <v>255</v>
      </c>
      <c r="I20" s="219" t="s">
        <v>453</v>
      </c>
      <c r="J20" s="219" t="s">
        <v>255</v>
      </c>
      <c r="K20" s="219" t="s">
        <v>283</v>
      </c>
      <c r="L20" s="219"/>
      <c r="M20" s="219" t="s">
        <v>256</v>
      </c>
      <c r="N20" s="224">
        <f t="shared" si="0"/>
        <v>216.95999999999998</v>
      </c>
      <c r="O20" s="225" t="s">
        <v>180</v>
      </c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5.75">
      <c r="A21" s="218"/>
      <c r="B21" s="223"/>
      <c r="C21" s="223">
        <v>1</v>
      </c>
      <c r="D21" s="219" t="s">
        <v>255</v>
      </c>
      <c r="E21" s="219" t="s">
        <v>200</v>
      </c>
      <c r="F21" s="219" t="s">
        <v>255</v>
      </c>
      <c r="G21" s="219" t="s">
        <v>443</v>
      </c>
      <c r="H21" s="219" t="s">
        <v>255</v>
      </c>
      <c r="I21" s="219" t="s">
        <v>453</v>
      </c>
      <c r="J21" s="219" t="s">
        <v>255</v>
      </c>
      <c r="K21" s="219" t="s">
        <v>283</v>
      </c>
      <c r="L21" s="219"/>
      <c r="M21" s="219" t="s">
        <v>256</v>
      </c>
      <c r="N21" s="224">
        <f t="shared" si="0"/>
        <v>12.43</v>
      </c>
      <c r="O21" s="225" t="s">
        <v>180</v>
      </c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5.75">
      <c r="A22" s="218"/>
      <c r="B22" s="223" t="s">
        <v>452</v>
      </c>
      <c r="C22" s="223">
        <v>1</v>
      </c>
      <c r="D22" s="219" t="s">
        <v>255</v>
      </c>
      <c r="E22" s="219" t="s">
        <v>201</v>
      </c>
      <c r="F22" s="219" t="s">
        <v>255</v>
      </c>
      <c r="G22" s="219" t="s">
        <v>442</v>
      </c>
      <c r="H22" s="219" t="s">
        <v>255</v>
      </c>
      <c r="I22" s="219" t="s">
        <v>194</v>
      </c>
      <c r="J22" s="219" t="s">
        <v>255</v>
      </c>
      <c r="K22" s="219" t="s">
        <v>23</v>
      </c>
      <c r="L22" s="219"/>
      <c r="M22" s="219" t="s">
        <v>256</v>
      </c>
      <c r="N22" s="261">
        <f t="shared" si="0"/>
        <v>288</v>
      </c>
      <c r="O22" s="225" t="s">
        <v>180</v>
      </c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5.75">
      <c r="A23" s="218"/>
      <c r="B23" s="223"/>
      <c r="C23" s="223">
        <v>1</v>
      </c>
      <c r="D23" s="219" t="s">
        <v>255</v>
      </c>
      <c r="E23" s="219" t="s">
        <v>200</v>
      </c>
      <c r="F23" s="219" t="s">
        <v>255</v>
      </c>
      <c r="G23" s="219" t="s">
        <v>443</v>
      </c>
      <c r="H23" s="219" t="s">
        <v>255</v>
      </c>
      <c r="I23" s="219" t="s">
        <v>194</v>
      </c>
      <c r="J23" s="219" t="s">
        <v>255</v>
      </c>
      <c r="K23" s="219" t="s">
        <v>23</v>
      </c>
      <c r="L23" s="219"/>
      <c r="M23" s="219" t="s">
        <v>256</v>
      </c>
      <c r="N23" s="224">
        <f t="shared" si="0"/>
        <v>16.5</v>
      </c>
      <c r="O23" s="225" t="s">
        <v>180</v>
      </c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5.75">
      <c r="A24" s="218"/>
      <c r="B24" s="223"/>
      <c r="C24" s="223"/>
      <c r="D24" s="219"/>
      <c r="E24" s="219"/>
      <c r="F24" s="219"/>
      <c r="G24" s="219"/>
      <c r="H24" s="219"/>
      <c r="I24" s="219"/>
      <c r="J24" s="219"/>
      <c r="K24" s="219"/>
      <c r="L24" s="219" t="s">
        <v>197</v>
      </c>
      <c r="M24" s="219" t="s">
        <v>256</v>
      </c>
      <c r="N24" s="229">
        <f>SUM(N18:N22)</f>
        <v>669.64</v>
      </c>
      <c r="O24" s="225" t="s">
        <v>180</v>
      </c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.75">
      <c r="A25" s="239" t="s">
        <v>269</v>
      </c>
      <c r="B25" s="226" t="s">
        <v>455</v>
      </c>
      <c r="C25" s="218"/>
      <c r="D25" s="218"/>
      <c r="E25" s="219"/>
      <c r="F25" s="219"/>
      <c r="G25" s="219"/>
      <c r="H25" s="219"/>
      <c r="I25" s="219"/>
      <c r="J25" s="219"/>
      <c r="K25" s="226"/>
      <c r="L25" s="228"/>
      <c r="M25" s="219"/>
      <c r="N25" s="232"/>
      <c r="O25" s="225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5.75">
      <c r="A26" s="239"/>
      <c r="B26" s="226"/>
      <c r="C26" s="223">
        <v>2</v>
      </c>
      <c r="D26" s="219" t="s">
        <v>255</v>
      </c>
      <c r="E26" s="219" t="s">
        <v>201</v>
      </c>
      <c r="F26" s="219" t="s">
        <v>255</v>
      </c>
      <c r="G26" s="219" t="s">
        <v>442</v>
      </c>
      <c r="H26" s="219" t="s">
        <v>255</v>
      </c>
      <c r="I26" s="219" t="s">
        <v>93</v>
      </c>
      <c r="J26" s="219"/>
      <c r="K26" s="219"/>
      <c r="L26" s="219"/>
      <c r="M26" s="219" t="s">
        <v>256</v>
      </c>
      <c r="N26" s="231">
        <f>SUM(C26*E26*G26*I26)</f>
        <v>1152</v>
      </c>
      <c r="O26" s="225" t="s">
        <v>196</v>
      </c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5.75">
      <c r="A27" s="239"/>
      <c r="B27" s="226"/>
      <c r="C27" s="223">
        <v>2</v>
      </c>
      <c r="D27" s="219" t="s">
        <v>255</v>
      </c>
      <c r="E27" s="219" t="s">
        <v>201</v>
      </c>
      <c r="F27" s="219" t="s">
        <v>255</v>
      </c>
      <c r="G27" s="219" t="s">
        <v>443</v>
      </c>
      <c r="H27" s="219" t="s">
        <v>255</v>
      </c>
      <c r="I27" s="219" t="s">
        <v>93</v>
      </c>
      <c r="J27" s="219"/>
      <c r="K27" s="219"/>
      <c r="L27" s="219"/>
      <c r="M27" s="219" t="s">
        <v>256</v>
      </c>
      <c r="N27" s="231">
        <f>SUM(C27*E27*G27*I27)</f>
        <v>132</v>
      </c>
      <c r="O27" s="225" t="s">
        <v>196</v>
      </c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5.75">
      <c r="A28" s="239"/>
      <c r="B28" s="226"/>
      <c r="C28" s="218"/>
      <c r="D28" s="218"/>
      <c r="E28" s="218"/>
      <c r="F28" s="218"/>
      <c r="G28" s="218"/>
      <c r="H28" s="218"/>
      <c r="I28" s="218"/>
      <c r="J28" s="218"/>
      <c r="K28" s="218"/>
      <c r="L28" s="228" t="s">
        <v>197</v>
      </c>
      <c r="M28" s="219" t="s">
        <v>256</v>
      </c>
      <c r="N28" s="229">
        <f>SUM(N26:N27)</f>
        <v>1284</v>
      </c>
      <c r="O28" s="225" t="s">
        <v>196</v>
      </c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5.75">
      <c r="A29" s="239" t="s">
        <v>270</v>
      </c>
      <c r="B29" s="226" t="s">
        <v>456</v>
      </c>
      <c r="C29" s="218"/>
      <c r="D29" s="218"/>
      <c r="E29" s="219"/>
      <c r="F29" s="219"/>
      <c r="G29" s="219"/>
      <c r="H29" s="219"/>
      <c r="I29" s="219"/>
      <c r="J29" s="219"/>
      <c r="K29" s="226"/>
      <c r="L29" s="228"/>
      <c r="M29" s="219"/>
      <c r="N29" s="232"/>
      <c r="O29" s="225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5.75">
      <c r="A30" s="884" t="s">
        <v>457</v>
      </c>
      <c r="B30" s="884"/>
      <c r="C30" s="884"/>
      <c r="D30" s="884"/>
      <c r="E30" s="884"/>
      <c r="F30" s="884"/>
      <c r="G30" s="243"/>
      <c r="H30" s="253"/>
      <c r="I30" s="254"/>
      <c r="J30" s="255"/>
      <c r="K30" s="231"/>
      <c r="L30" s="228" t="s">
        <v>197</v>
      </c>
      <c r="M30" s="219" t="s">
        <v>256</v>
      </c>
      <c r="N30" s="224">
        <f>N28</f>
        <v>1284</v>
      </c>
      <c r="O30" s="225" t="s">
        <v>196</v>
      </c>
      <c r="P30" s="126"/>
      <c r="S30" s="126"/>
      <c r="T30" s="8"/>
      <c r="U30" s="8"/>
      <c r="V30" s="8"/>
      <c r="W30" s="8"/>
      <c r="X30" s="8"/>
      <c r="Y30" s="8"/>
    </row>
    <row r="31" spans="1:25" ht="15.75">
      <c r="A31" s="239"/>
      <c r="B31" s="226"/>
      <c r="C31" s="218"/>
      <c r="D31" s="218"/>
      <c r="E31" s="219"/>
      <c r="F31" s="219"/>
      <c r="G31" s="219"/>
      <c r="H31" s="219"/>
      <c r="I31" s="219"/>
      <c r="J31" s="219"/>
      <c r="K31" s="226"/>
      <c r="L31" s="228"/>
      <c r="M31" s="219"/>
      <c r="N31" s="232"/>
      <c r="O31" s="225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5.75">
      <c r="A32" s="239"/>
      <c r="B32" s="226"/>
      <c r="C32" s="218"/>
      <c r="D32" s="218"/>
      <c r="E32" s="219"/>
      <c r="F32" s="219"/>
      <c r="G32" s="219"/>
      <c r="H32" s="219"/>
      <c r="I32" s="219"/>
      <c r="J32" s="219"/>
      <c r="K32" s="226"/>
      <c r="L32" s="228"/>
      <c r="M32" s="219"/>
      <c r="N32" s="232"/>
      <c r="O32" s="225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5.75">
      <c r="A33" s="219" t="s">
        <v>271</v>
      </c>
      <c r="B33" s="799" t="s">
        <v>400</v>
      </c>
      <c r="C33" s="799"/>
      <c r="D33" s="799"/>
      <c r="E33" s="799"/>
      <c r="F33" s="799"/>
      <c r="G33" s="799"/>
      <c r="H33" s="799"/>
      <c r="I33" s="799"/>
      <c r="J33" s="799"/>
      <c r="K33" s="799"/>
      <c r="L33" s="239"/>
      <c r="M33" s="219"/>
      <c r="N33" s="240"/>
      <c r="O33" s="225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5.75">
      <c r="A34" s="219"/>
      <c r="B34" s="241"/>
      <c r="C34" s="223">
        <v>1</v>
      </c>
      <c r="D34" s="219" t="s">
        <v>255</v>
      </c>
      <c r="E34" s="219" t="s">
        <v>448</v>
      </c>
      <c r="F34" s="219" t="s">
        <v>255</v>
      </c>
      <c r="G34" s="219" t="s">
        <v>446</v>
      </c>
      <c r="H34" s="219" t="s">
        <v>255</v>
      </c>
      <c r="I34" s="219" t="s">
        <v>207</v>
      </c>
      <c r="J34" s="219"/>
      <c r="K34" s="219"/>
      <c r="L34" s="219"/>
      <c r="M34" s="219" t="s">
        <v>256</v>
      </c>
      <c r="N34" s="231">
        <f>SUM(C34*E34*G34*I34)</f>
        <v>247</v>
      </c>
      <c r="O34" s="225" t="s">
        <v>180</v>
      </c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5.75">
      <c r="A35" s="218"/>
      <c r="B35" s="222"/>
      <c r="C35" s="223">
        <v>1</v>
      </c>
      <c r="D35" s="219" t="s">
        <v>255</v>
      </c>
      <c r="E35" s="219" t="s">
        <v>442</v>
      </c>
      <c r="F35" s="219" t="s">
        <v>255</v>
      </c>
      <c r="G35" s="219" t="s">
        <v>26</v>
      </c>
      <c r="H35" s="219" t="s">
        <v>255</v>
      </c>
      <c r="I35" s="219" t="s">
        <v>207</v>
      </c>
      <c r="J35" s="219"/>
      <c r="K35" s="219"/>
      <c r="L35" s="219"/>
      <c r="M35" s="219" t="s">
        <v>256</v>
      </c>
      <c r="N35" s="231">
        <f>SUM(C35*E35*G35*I35)</f>
        <v>576</v>
      </c>
      <c r="O35" s="225" t="s">
        <v>180</v>
      </c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5.75">
      <c r="A36" s="218"/>
      <c r="B36" s="222"/>
      <c r="C36" s="223">
        <v>1</v>
      </c>
      <c r="D36" s="219" t="s">
        <v>255</v>
      </c>
      <c r="E36" s="219" t="s">
        <v>139</v>
      </c>
      <c r="F36" s="219" t="s">
        <v>255</v>
      </c>
      <c r="G36" s="219" t="s">
        <v>354</v>
      </c>
      <c r="H36" s="219" t="s">
        <v>255</v>
      </c>
      <c r="I36" s="219" t="s">
        <v>207</v>
      </c>
      <c r="J36" s="219"/>
      <c r="K36" s="219"/>
      <c r="L36" s="219"/>
      <c r="M36" s="219" t="s">
        <v>256</v>
      </c>
      <c r="N36" s="224">
        <f>SUM(C36*E36*G36*I36)</f>
        <v>100.75</v>
      </c>
      <c r="O36" s="225" t="s">
        <v>180</v>
      </c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5.75">
      <c r="A37" s="218"/>
      <c r="B37" s="222"/>
      <c r="C37" s="223">
        <v>1</v>
      </c>
      <c r="D37" s="219" t="s">
        <v>255</v>
      </c>
      <c r="E37" s="219" t="s">
        <v>443</v>
      </c>
      <c r="F37" s="219" t="s">
        <v>255</v>
      </c>
      <c r="G37" s="219" t="s">
        <v>23</v>
      </c>
      <c r="H37" s="219" t="s">
        <v>255</v>
      </c>
      <c r="I37" s="219" t="s">
        <v>207</v>
      </c>
      <c r="J37" s="219"/>
      <c r="K37" s="219"/>
      <c r="L37" s="219"/>
      <c r="M37" s="219" t="s">
        <v>256</v>
      </c>
      <c r="N37" s="231">
        <f>SUM(C37*E37*G37*I37)</f>
        <v>11</v>
      </c>
      <c r="O37" s="225" t="s">
        <v>180</v>
      </c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5.75">
      <c r="A38" s="218"/>
      <c r="B38" s="222"/>
      <c r="C38" s="223">
        <v>2</v>
      </c>
      <c r="D38" s="219" t="s">
        <v>255</v>
      </c>
      <c r="E38" s="219" t="s">
        <v>442</v>
      </c>
      <c r="F38" s="219" t="s">
        <v>255</v>
      </c>
      <c r="G38" s="219" t="s">
        <v>23</v>
      </c>
      <c r="H38" s="219" t="s">
        <v>255</v>
      </c>
      <c r="I38" s="219" t="s">
        <v>207</v>
      </c>
      <c r="J38" s="219"/>
      <c r="K38" s="219"/>
      <c r="L38" s="219"/>
      <c r="M38" s="219" t="s">
        <v>256</v>
      </c>
      <c r="N38" s="231">
        <f>SUM(C38*E38*G38*I38)</f>
        <v>192</v>
      </c>
      <c r="O38" s="225" t="s">
        <v>180</v>
      </c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5.75">
      <c r="A39" s="218"/>
      <c r="B39" s="222"/>
      <c r="C39" s="223"/>
      <c r="D39" s="219"/>
      <c r="E39" s="219"/>
      <c r="F39" s="219"/>
      <c r="G39" s="219"/>
      <c r="H39" s="219"/>
      <c r="I39" s="219"/>
      <c r="J39" s="219"/>
      <c r="K39" s="219"/>
      <c r="L39" s="219" t="s">
        <v>197</v>
      </c>
      <c r="M39" s="219" t="s">
        <v>256</v>
      </c>
      <c r="N39" s="229">
        <f>SUM(N34:N38)</f>
        <v>1126.75</v>
      </c>
      <c r="O39" s="225" t="s">
        <v>180</v>
      </c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.75">
      <c r="A40" s="239" t="s">
        <v>272</v>
      </c>
      <c r="B40" s="795" t="s">
        <v>458</v>
      </c>
      <c r="C40" s="795"/>
      <c r="D40" s="795"/>
      <c r="E40" s="795"/>
      <c r="F40" s="795"/>
      <c r="G40" s="795"/>
      <c r="H40" s="795"/>
      <c r="I40" s="219"/>
      <c r="J40" s="246"/>
      <c r="K40" s="247"/>
      <c r="L40" s="219"/>
      <c r="M40" s="219"/>
      <c r="N40" s="224"/>
      <c r="O40" s="225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5.75">
      <c r="A41" s="239"/>
      <c r="B41" s="222"/>
      <c r="C41" s="222"/>
      <c r="D41" s="222"/>
      <c r="E41" s="218"/>
      <c r="F41" s="222"/>
      <c r="G41" s="222"/>
      <c r="H41" s="222"/>
      <c r="I41" s="219"/>
      <c r="J41" s="246"/>
      <c r="K41" s="247"/>
      <c r="L41" s="219"/>
      <c r="M41" s="219"/>
      <c r="N41" s="224"/>
      <c r="O41" s="225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5.75">
      <c r="A42" s="218"/>
      <c r="B42" s="222"/>
      <c r="C42" s="223">
        <v>1</v>
      </c>
      <c r="D42" s="219" t="s">
        <v>255</v>
      </c>
      <c r="E42" s="219" t="s">
        <v>448</v>
      </c>
      <c r="F42" s="219" t="s">
        <v>255</v>
      </c>
      <c r="G42" s="219" t="s">
        <v>446</v>
      </c>
      <c r="H42" s="219"/>
      <c r="I42" s="219"/>
      <c r="J42" s="219"/>
      <c r="K42" s="219"/>
      <c r="L42" s="219"/>
      <c r="M42" s="219" t="s">
        <v>256</v>
      </c>
      <c r="N42" s="231">
        <f>C42*E42*G42</f>
        <v>494</v>
      </c>
      <c r="O42" s="225" t="s">
        <v>196</v>
      </c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5.75">
      <c r="A43" s="218"/>
      <c r="B43" s="222"/>
      <c r="C43" s="223">
        <v>1</v>
      </c>
      <c r="D43" s="219" t="s">
        <v>255</v>
      </c>
      <c r="E43" s="219" t="s">
        <v>442</v>
      </c>
      <c r="F43" s="219" t="s">
        <v>255</v>
      </c>
      <c r="G43" s="219" t="s">
        <v>26</v>
      </c>
      <c r="H43" s="219"/>
      <c r="I43" s="219"/>
      <c r="J43" s="219"/>
      <c r="K43" s="219"/>
      <c r="L43" s="219"/>
      <c r="M43" s="219" t="s">
        <v>256</v>
      </c>
      <c r="N43" s="231">
        <f>C43*E43*G43</f>
        <v>1152</v>
      </c>
      <c r="O43" s="225" t="s">
        <v>196</v>
      </c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5.75">
      <c r="A44" s="218"/>
      <c r="B44" s="222"/>
      <c r="C44" s="223">
        <v>1</v>
      </c>
      <c r="D44" s="219" t="s">
        <v>255</v>
      </c>
      <c r="E44" s="219" t="s">
        <v>139</v>
      </c>
      <c r="F44" s="219" t="s">
        <v>255</v>
      </c>
      <c r="G44" s="219" t="s">
        <v>354</v>
      </c>
      <c r="H44" s="219"/>
      <c r="I44" s="219"/>
      <c r="J44" s="219"/>
      <c r="K44" s="219"/>
      <c r="L44" s="219"/>
      <c r="M44" s="219" t="s">
        <v>256</v>
      </c>
      <c r="N44" s="224">
        <f>C44*E44*G44</f>
        <v>201.5</v>
      </c>
      <c r="O44" s="225" t="s">
        <v>196</v>
      </c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5.75">
      <c r="A45" s="218"/>
      <c r="B45" s="222"/>
      <c r="C45" s="223"/>
      <c r="D45" s="219"/>
      <c r="E45" s="219"/>
      <c r="F45" s="219"/>
      <c r="G45" s="219"/>
      <c r="H45" s="219"/>
      <c r="I45" s="219"/>
      <c r="J45" s="219"/>
      <c r="K45" s="219"/>
      <c r="L45" s="219" t="s">
        <v>197</v>
      </c>
      <c r="M45" s="219" t="s">
        <v>256</v>
      </c>
      <c r="N45" s="229">
        <f>SUM(N42:N44)</f>
        <v>1847.5</v>
      </c>
      <c r="O45" s="225" t="s">
        <v>196</v>
      </c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5.75">
      <c r="A46" s="239" t="s">
        <v>81</v>
      </c>
      <c r="B46" s="795" t="s">
        <v>459</v>
      </c>
      <c r="C46" s="795"/>
      <c r="D46" s="795"/>
      <c r="E46" s="795"/>
      <c r="F46" s="795"/>
      <c r="G46" s="795"/>
      <c r="H46" s="243"/>
      <c r="I46" s="253"/>
      <c r="J46" s="254"/>
      <c r="K46" s="255"/>
      <c r="L46" s="231"/>
      <c r="M46" s="219"/>
      <c r="N46" s="224"/>
      <c r="O46" s="225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5.75">
      <c r="A47" s="239"/>
      <c r="B47" s="222"/>
      <c r="C47" s="222"/>
      <c r="D47" s="222"/>
      <c r="E47" s="256"/>
      <c r="F47" s="222"/>
      <c r="G47" s="222"/>
      <c r="H47" s="243"/>
      <c r="I47" s="253"/>
      <c r="J47" s="254"/>
      <c r="K47" s="255"/>
      <c r="L47" s="231"/>
      <c r="M47" s="219"/>
      <c r="N47" s="224"/>
      <c r="O47" s="225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5.75">
      <c r="A48" s="239"/>
      <c r="B48" s="222" t="s">
        <v>460</v>
      </c>
      <c r="C48" s="223">
        <v>1</v>
      </c>
      <c r="D48" s="219" t="s">
        <v>255</v>
      </c>
      <c r="E48" s="219" t="s">
        <v>446</v>
      </c>
      <c r="F48" s="219" t="s">
        <v>255</v>
      </c>
      <c r="G48" s="219" t="s">
        <v>24</v>
      </c>
      <c r="H48" s="219"/>
      <c r="I48" s="219"/>
      <c r="J48" s="219"/>
      <c r="K48" s="219"/>
      <c r="L48" s="219"/>
      <c r="M48" s="219" t="s">
        <v>256</v>
      </c>
      <c r="N48" s="231">
        <f>SUM(C48*E48*G48)</f>
        <v>76</v>
      </c>
      <c r="O48" s="225" t="s">
        <v>196</v>
      </c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5.75">
      <c r="A49" s="239" t="s">
        <v>96</v>
      </c>
      <c r="B49" s="883" t="s">
        <v>461</v>
      </c>
      <c r="C49" s="883"/>
      <c r="D49" s="883"/>
      <c r="E49" s="883"/>
      <c r="F49" s="883"/>
      <c r="G49" s="883"/>
      <c r="H49" s="883"/>
      <c r="I49" s="883"/>
      <c r="J49" s="883"/>
      <c r="K49" s="883"/>
      <c r="L49" s="883"/>
      <c r="M49" s="883"/>
      <c r="N49" s="883"/>
      <c r="O49" s="883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5.75">
      <c r="A50" s="239"/>
      <c r="B50" s="216"/>
      <c r="C50" s="216"/>
      <c r="D50" s="216"/>
      <c r="E50" s="256"/>
      <c r="F50" s="216"/>
      <c r="G50" s="216"/>
      <c r="H50" s="216"/>
      <c r="I50" s="216"/>
      <c r="J50" s="216"/>
      <c r="K50" s="216"/>
      <c r="L50" s="231"/>
      <c r="M50" s="219"/>
      <c r="N50" s="244"/>
      <c r="O50" s="225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5.75">
      <c r="A51" s="239"/>
      <c r="B51" s="222"/>
      <c r="C51" s="223">
        <v>1</v>
      </c>
      <c r="D51" s="219" t="s">
        <v>255</v>
      </c>
      <c r="E51" s="219" t="s">
        <v>446</v>
      </c>
      <c r="F51" s="219" t="s">
        <v>255</v>
      </c>
      <c r="G51" s="219" t="s">
        <v>117</v>
      </c>
      <c r="H51" s="219"/>
      <c r="I51" s="219"/>
      <c r="J51" s="219"/>
      <c r="K51" s="219"/>
      <c r="L51" s="219"/>
      <c r="M51" s="219" t="s">
        <v>256</v>
      </c>
      <c r="N51" s="231">
        <f>SUM(C51*E51*G51)</f>
        <v>57</v>
      </c>
      <c r="O51" s="225" t="s">
        <v>196</v>
      </c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5.75">
      <c r="A52" s="167"/>
      <c r="B52" s="129"/>
      <c r="C52" s="8"/>
      <c r="D52" s="8"/>
      <c r="E52" s="127"/>
      <c r="F52" s="123"/>
      <c r="G52" s="123"/>
      <c r="H52" s="166"/>
      <c r="I52" s="123"/>
      <c r="J52" s="123"/>
      <c r="K52" s="123"/>
      <c r="L52" s="8"/>
      <c r="M52" s="123"/>
      <c r="N52" s="131"/>
      <c r="O52" s="126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5.75">
      <c r="A53" s="882"/>
      <c r="B53" s="882"/>
      <c r="C53" s="882"/>
      <c r="D53" s="882"/>
      <c r="E53" s="882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3.5">
      <c r="A54" s="66"/>
      <c r="B54" s="66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2.75" customHeight="1">
      <c r="A55" s="793" t="s">
        <v>185</v>
      </c>
      <c r="B55" s="793"/>
      <c r="C55" s="294"/>
      <c r="D55" s="294"/>
      <c r="E55" s="294"/>
      <c r="F55" s="793" t="s">
        <v>130</v>
      </c>
      <c r="G55" s="793"/>
      <c r="H55" s="793"/>
      <c r="I55" s="793"/>
      <c r="J55" s="793"/>
      <c r="K55" s="793"/>
      <c r="L55" s="793" t="s">
        <v>184</v>
      </c>
      <c r="M55" s="793"/>
      <c r="N55" s="793"/>
      <c r="O55" s="793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2.75" customHeight="1">
      <c r="A56" s="793" t="s">
        <v>131</v>
      </c>
      <c r="B56" s="793"/>
      <c r="C56" s="294"/>
      <c r="D56" s="294"/>
      <c r="E56" s="294"/>
      <c r="F56" s="793" t="s">
        <v>131</v>
      </c>
      <c r="G56" s="793"/>
      <c r="H56" s="793"/>
      <c r="I56" s="793"/>
      <c r="J56" s="793"/>
      <c r="K56" s="793"/>
      <c r="L56" s="793" t="s">
        <v>187</v>
      </c>
      <c r="M56" s="793"/>
      <c r="N56" s="793"/>
      <c r="O56" s="793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2.75" customHeight="1">
      <c r="A57" s="793" t="s">
        <v>129</v>
      </c>
      <c r="B57" s="793"/>
      <c r="C57" s="294"/>
      <c r="D57" s="294"/>
      <c r="E57" s="294"/>
      <c r="F57" s="793" t="s">
        <v>129</v>
      </c>
      <c r="G57" s="793"/>
      <c r="H57" s="793"/>
      <c r="I57" s="793"/>
      <c r="J57" s="793"/>
      <c r="K57" s="793"/>
      <c r="L57" s="793" t="s">
        <v>129</v>
      </c>
      <c r="M57" s="793"/>
      <c r="N57" s="793"/>
      <c r="O57" s="793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3.5">
      <c r="A58" s="66"/>
      <c r="B58" s="66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3.5">
      <c r="A59" s="66"/>
      <c r="B59" s="66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3.5">
      <c r="A60" s="66"/>
      <c r="B60" s="66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3.5">
      <c r="A61" s="66"/>
      <c r="B61" s="66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3.5">
      <c r="A62" s="66"/>
      <c r="B62" s="66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3.5">
      <c r="A63" s="66"/>
      <c r="B63" s="66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3.5">
      <c r="A64" s="66"/>
      <c r="B64" s="66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3.5">
      <c r="A65" s="66"/>
      <c r="B65" s="66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3.5">
      <c r="A66" s="66"/>
      <c r="B66" s="66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3.5">
      <c r="A67" s="66"/>
      <c r="B67" s="66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3.5">
      <c r="A68" s="66"/>
      <c r="B68" s="66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3.5">
      <c r="A69" s="66"/>
      <c r="B69" s="66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3.5">
      <c r="A70" s="66"/>
      <c r="B70" s="66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3.5">
      <c r="A71" s="66"/>
      <c r="B71" s="66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3.5">
      <c r="A72" s="66"/>
      <c r="B72" s="66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3.5">
      <c r="A73" s="66"/>
      <c r="B73" s="66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3.5">
      <c r="A74" s="66"/>
      <c r="B74" s="66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3.5">
      <c r="A75" s="66"/>
      <c r="B75" s="66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3.5">
      <c r="A76" s="66"/>
      <c r="B76" s="66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3.5">
      <c r="A77" s="66"/>
      <c r="B77" s="66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3.5">
      <c r="A78" s="66"/>
      <c r="B78" s="66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3.5">
      <c r="A79" s="66"/>
      <c r="B79" s="66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3.5">
      <c r="A80" s="66"/>
      <c r="B80" s="66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3.5">
      <c r="A81" s="66"/>
      <c r="B81" s="66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3.5">
      <c r="A82" s="66"/>
      <c r="B82" s="66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3.5">
      <c r="A83" s="66"/>
      <c r="B83" s="66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3.5">
      <c r="A84" s="66"/>
      <c r="B84" s="66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3.5">
      <c r="A85" s="66"/>
      <c r="B85" s="66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3.5">
      <c r="A86" s="66"/>
      <c r="B86" s="66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3.5">
      <c r="A87" s="66"/>
      <c r="B87" s="66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3.5">
      <c r="A88" s="66"/>
      <c r="B88" s="66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3.5">
      <c r="A89" s="66"/>
      <c r="B89" s="66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3.5">
      <c r="A90" s="66"/>
      <c r="B90" s="66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3.5">
      <c r="A91" s="66"/>
      <c r="B91" s="66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3.5">
      <c r="A92" s="66"/>
      <c r="B92" s="66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3.5">
      <c r="A93" s="66"/>
      <c r="B93" s="66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3.5">
      <c r="A94" s="66"/>
      <c r="B94" s="66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3.5">
      <c r="A95" s="66"/>
      <c r="B95" s="66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3.5">
      <c r="A96" s="66"/>
      <c r="B96" s="66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3.5">
      <c r="A97" s="66"/>
      <c r="B97" s="66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3.5">
      <c r="A98" s="66"/>
      <c r="B98" s="66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3.5">
      <c r="A99" s="66"/>
      <c r="B99" s="66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3.5">
      <c r="A100" s="66"/>
      <c r="B100" s="66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3.5">
      <c r="A101" s="66"/>
      <c r="B101" s="66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3.5">
      <c r="A102" s="66"/>
      <c r="B102" s="66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3.5">
      <c r="A103" s="66"/>
      <c r="B103" s="66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3.5">
      <c r="A104" s="66"/>
      <c r="B104" s="66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3.5">
      <c r="A105" s="66"/>
      <c r="B105" s="66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3.5">
      <c r="A106" s="66"/>
      <c r="B106" s="66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3.5">
      <c r="A107" s="66"/>
      <c r="B107" s="66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3.5">
      <c r="A108" s="66"/>
      <c r="B108" s="66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3.5">
      <c r="A109" s="66"/>
      <c r="B109" s="66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3.5">
      <c r="A110" s="66"/>
      <c r="B110" s="66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3.5">
      <c r="A111" s="66"/>
      <c r="B111" s="66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3.5">
      <c r="A112" s="66"/>
      <c r="B112" s="66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3.5">
      <c r="A113" s="66"/>
      <c r="B113" s="66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3.5">
      <c r="A114" s="66"/>
      <c r="B114" s="66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3.5">
      <c r="A115" s="66"/>
      <c r="B115" s="66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3.5">
      <c r="A116" s="66"/>
      <c r="B116" s="66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3.5">
      <c r="A117" s="66"/>
      <c r="B117" s="66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3.5">
      <c r="A118" s="66"/>
      <c r="B118" s="66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3.5">
      <c r="A119" s="66"/>
      <c r="B119" s="66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3.5">
      <c r="A120" s="66"/>
      <c r="B120" s="66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3.5">
      <c r="A121" s="66"/>
      <c r="B121" s="66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3.5">
      <c r="A122" s="66"/>
      <c r="B122" s="66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3.5">
      <c r="A123" s="66"/>
      <c r="B123" s="66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3.5">
      <c r="A124" s="66"/>
      <c r="B124" s="66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3.5">
      <c r="A125" s="66"/>
      <c r="B125" s="66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3.5">
      <c r="A126" s="66"/>
      <c r="B126" s="66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3.5">
      <c r="A127" s="66"/>
      <c r="B127" s="66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3.5">
      <c r="A128" s="66"/>
      <c r="B128" s="66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3.5">
      <c r="A129" s="66"/>
      <c r="B129" s="66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3.5">
      <c r="A130" s="66"/>
      <c r="B130" s="66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3.5">
      <c r="A131" s="66"/>
      <c r="B131" s="66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3.5">
      <c r="A132" s="66"/>
      <c r="B132" s="66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3.5">
      <c r="A133" s="66"/>
      <c r="B133" s="66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3.5">
      <c r="A134" s="66"/>
      <c r="B134" s="66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3.5">
      <c r="A135" s="66"/>
      <c r="B135" s="66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3.5">
      <c r="A136" s="66"/>
      <c r="B136" s="66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3.5">
      <c r="A137" s="66"/>
      <c r="B137" s="66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3.5">
      <c r="A138" s="66"/>
      <c r="B138" s="66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3.5">
      <c r="A139" s="66"/>
      <c r="B139" s="66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3.5">
      <c r="A140" s="66"/>
      <c r="B140" s="66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3.5">
      <c r="A141" s="66"/>
      <c r="B141" s="66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3.5">
      <c r="A142" s="66"/>
      <c r="B142" s="66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3.5">
      <c r="A143" s="66"/>
      <c r="B143" s="66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3.5">
      <c r="A144" s="66"/>
      <c r="B144" s="66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3.5">
      <c r="A145" s="66"/>
      <c r="B145" s="66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3.5">
      <c r="A146" s="66"/>
      <c r="B146" s="66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3.5">
      <c r="A147" s="66"/>
      <c r="B147" s="66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3.5">
      <c r="A148" s="66"/>
      <c r="B148" s="66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3.5">
      <c r="A149" s="66"/>
      <c r="B149" s="66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3.5">
      <c r="A150" s="66"/>
      <c r="B150" s="66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3.5">
      <c r="A151" s="66"/>
      <c r="B151" s="66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3.5">
      <c r="A152" s="66"/>
      <c r="B152" s="66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3.5">
      <c r="A153" s="66"/>
      <c r="B153" s="66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3.5">
      <c r="A154" s="66"/>
      <c r="B154" s="66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3.5">
      <c r="A155" s="66"/>
      <c r="B155" s="66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3.5">
      <c r="A156" s="66"/>
      <c r="B156" s="66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3.5">
      <c r="A157" s="66"/>
      <c r="B157" s="66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3.5">
      <c r="A158" s="66"/>
      <c r="B158" s="66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3.5">
      <c r="A159" s="66"/>
      <c r="B159" s="66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3.5">
      <c r="A160" s="66"/>
      <c r="B160" s="66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3.5">
      <c r="A161" s="66"/>
      <c r="B161" s="66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3.5">
      <c r="A162" s="66"/>
      <c r="B162" s="66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3.5">
      <c r="A163" s="66"/>
      <c r="B163" s="66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3.5">
      <c r="A164" s="66"/>
      <c r="B164" s="66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3.5">
      <c r="A165" s="66"/>
      <c r="B165" s="66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3.5">
      <c r="A166" s="66"/>
      <c r="B166" s="66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3.5">
      <c r="A167" s="66"/>
      <c r="B167" s="66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3.5">
      <c r="A168" s="66"/>
      <c r="B168" s="66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3.5">
      <c r="A169" s="66"/>
      <c r="B169" s="66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3.5">
      <c r="A170" s="66"/>
      <c r="B170" s="66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3.5">
      <c r="A171" s="66"/>
      <c r="B171" s="66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3.5">
      <c r="A172" s="66"/>
      <c r="B172" s="66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3.5">
      <c r="A173" s="66"/>
      <c r="B173" s="66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3.5">
      <c r="A174" s="66"/>
      <c r="B174" s="66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3.5">
      <c r="A175" s="66"/>
      <c r="B175" s="66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3.5">
      <c r="A176" s="66"/>
      <c r="B176" s="66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3.5">
      <c r="A177" s="66"/>
      <c r="B177" s="66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3.5">
      <c r="A178" s="66"/>
      <c r="B178" s="66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3.5">
      <c r="A179" s="66"/>
      <c r="B179" s="66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3.5">
      <c r="A180" s="66"/>
      <c r="B180" s="66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3.5">
      <c r="A181" s="66"/>
      <c r="B181" s="66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3.5">
      <c r="A182" s="66"/>
      <c r="B182" s="66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3.5">
      <c r="A183" s="66"/>
      <c r="B183" s="66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3.5">
      <c r="A184" s="66"/>
      <c r="B184" s="66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3.5">
      <c r="A185" s="66"/>
      <c r="B185" s="66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3.5">
      <c r="A186" s="66"/>
      <c r="B186" s="66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3.5">
      <c r="A187" s="66"/>
      <c r="B187" s="66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3.5">
      <c r="A188" s="66"/>
      <c r="B188" s="66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3.5">
      <c r="A189" s="66"/>
      <c r="B189" s="66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3.5">
      <c r="A190" s="66"/>
      <c r="B190" s="66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3.5">
      <c r="A191" s="66"/>
      <c r="B191" s="66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3.5">
      <c r="A192" s="66"/>
      <c r="B192" s="66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3.5">
      <c r="A193" s="66"/>
      <c r="B193" s="66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3.5">
      <c r="A194" s="66"/>
      <c r="B194" s="66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3.5">
      <c r="A195" s="66"/>
      <c r="B195" s="66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3.5">
      <c r="A196" s="66"/>
      <c r="B196" s="66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3.5">
      <c r="A197" s="66"/>
      <c r="B197" s="66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3.5">
      <c r="A198" s="66"/>
      <c r="B198" s="66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3.5">
      <c r="A199" s="66"/>
      <c r="B199" s="66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3.5">
      <c r="A200" s="66"/>
      <c r="B200" s="66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3.5">
      <c r="A201" s="66"/>
      <c r="B201" s="66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3.5">
      <c r="A202" s="66"/>
      <c r="B202" s="66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3.5">
      <c r="A203" s="66"/>
      <c r="B203" s="66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3.5">
      <c r="A204" s="66"/>
      <c r="B204" s="66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3.5">
      <c r="A205" s="66"/>
      <c r="B205" s="66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3.5">
      <c r="A206" s="66"/>
      <c r="B206" s="66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3.5">
      <c r="A207" s="66"/>
      <c r="B207" s="66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3.5">
      <c r="A208" s="66"/>
      <c r="B208" s="66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3.5">
      <c r="A209" s="66"/>
      <c r="B209" s="66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3.5">
      <c r="A210" s="66"/>
      <c r="B210" s="66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3.5">
      <c r="A211" s="66"/>
      <c r="B211" s="66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3.5">
      <c r="A212" s="66"/>
      <c r="B212" s="66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3.5">
      <c r="A213" s="66"/>
      <c r="B213" s="66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3.5">
      <c r="A214" s="66"/>
      <c r="B214" s="66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3.5">
      <c r="A215" s="66"/>
      <c r="B215" s="66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3.5">
      <c r="A216" s="66"/>
      <c r="B216" s="66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3.5">
      <c r="A217" s="66"/>
      <c r="B217" s="66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3.5">
      <c r="A218" s="66"/>
      <c r="B218" s="66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3.5">
      <c r="A219" s="66"/>
      <c r="B219" s="66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3.5">
      <c r="A220" s="66"/>
      <c r="B220" s="66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3.5">
      <c r="A221" s="66"/>
      <c r="B221" s="66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3.5">
      <c r="A222" s="66"/>
      <c r="B222" s="66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3.5">
      <c r="A223" s="66"/>
      <c r="B223" s="66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3.5">
      <c r="A224" s="66"/>
      <c r="B224" s="66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3.5">
      <c r="A225" s="66"/>
      <c r="B225" s="66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3.5">
      <c r="A226" s="66"/>
      <c r="B226" s="66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3.5">
      <c r="A227" s="66"/>
      <c r="B227" s="66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3.5">
      <c r="A228" s="66"/>
      <c r="B228" s="66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3.5">
      <c r="A229" s="66"/>
      <c r="B229" s="66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3.5">
      <c r="A230" s="66"/>
      <c r="B230" s="66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3.5">
      <c r="A231" s="66"/>
      <c r="B231" s="66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3.5">
      <c r="A232" s="66"/>
      <c r="B232" s="66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3.5">
      <c r="A233" s="66"/>
      <c r="B233" s="66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3.5">
      <c r="A234" s="66"/>
      <c r="B234" s="66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3.5">
      <c r="A235" s="66"/>
      <c r="B235" s="66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3.5">
      <c r="A236" s="66"/>
      <c r="B236" s="66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3.5">
      <c r="A237" s="66"/>
      <c r="B237" s="66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3.5">
      <c r="A238" s="66"/>
      <c r="B238" s="66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3.5">
      <c r="A239" s="66"/>
      <c r="B239" s="66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3.5">
      <c r="A240" s="66"/>
      <c r="B240" s="66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3.5">
      <c r="A241" s="66"/>
      <c r="B241" s="66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3.5">
      <c r="A242" s="66"/>
      <c r="B242" s="66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3.5">
      <c r="A243" s="66"/>
      <c r="B243" s="66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3.5">
      <c r="A244" s="66"/>
      <c r="B244" s="66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3.5">
      <c r="A245" s="66"/>
      <c r="B245" s="66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3.5">
      <c r="A246" s="66"/>
      <c r="B246" s="66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3.5">
      <c r="A247" s="66"/>
      <c r="B247" s="66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3.5">
      <c r="A248" s="66"/>
      <c r="B248" s="66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3.5">
      <c r="A249" s="66"/>
      <c r="B249" s="66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3.5">
      <c r="A250" s="66"/>
      <c r="B250" s="66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3.5">
      <c r="A251" s="66"/>
      <c r="B251" s="66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3.5">
      <c r="A252" s="66"/>
      <c r="B252" s="66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3.5">
      <c r="A253" s="66"/>
      <c r="B253" s="66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3.5">
      <c r="A254" s="66"/>
      <c r="B254" s="66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3.5">
      <c r="A255" s="66"/>
      <c r="B255" s="66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3.5">
      <c r="A256" s="66"/>
      <c r="B256" s="66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3.5">
      <c r="A257" s="66"/>
      <c r="B257" s="66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3.5">
      <c r="A258" s="66"/>
      <c r="B258" s="66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3.5">
      <c r="A259" s="66"/>
      <c r="B259" s="66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3.5">
      <c r="A260" s="66"/>
      <c r="B260" s="66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3.5">
      <c r="A261" s="66"/>
      <c r="B261" s="66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3.5">
      <c r="A262" s="66"/>
      <c r="B262" s="66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3.5">
      <c r="A263" s="66"/>
      <c r="B263" s="66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3.5">
      <c r="A264" s="66"/>
      <c r="B264" s="66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3.5">
      <c r="A265" s="66"/>
      <c r="B265" s="66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3.5">
      <c r="A266" s="66"/>
      <c r="B266" s="66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3.5">
      <c r="A267" s="66"/>
      <c r="B267" s="66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3.5">
      <c r="A268" s="66"/>
      <c r="B268" s="66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3.5">
      <c r="A269" s="66"/>
      <c r="B269" s="66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3.5">
      <c r="A270" s="66"/>
      <c r="B270" s="66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3.5">
      <c r="A271" s="66"/>
      <c r="B271" s="66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3.5">
      <c r="A272" s="66"/>
      <c r="B272" s="66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3.5">
      <c r="A273" s="66"/>
      <c r="B273" s="66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3.5">
      <c r="A274" s="66"/>
      <c r="B274" s="66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3.5">
      <c r="A275" s="66"/>
      <c r="B275" s="66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3.5">
      <c r="A276" s="66"/>
      <c r="B276" s="66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3.5">
      <c r="A277" s="66"/>
      <c r="B277" s="66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3.5">
      <c r="A278" s="66"/>
      <c r="B278" s="66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3.5">
      <c r="A279" s="66"/>
      <c r="B279" s="66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3.5">
      <c r="A280" s="66"/>
      <c r="B280" s="66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3.5">
      <c r="A281" s="66"/>
      <c r="B281" s="66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</sheetData>
  <mergeCells count="29">
    <mergeCell ref="A1:O1"/>
    <mergeCell ref="A2:O2"/>
    <mergeCell ref="B3:K3"/>
    <mergeCell ref="A4:A5"/>
    <mergeCell ref="B4:B5"/>
    <mergeCell ref="C4:M4"/>
    <mergeCell ref="N4:O5"/>
    <mergeCell ref="C5:E5"/>
    <mergeCell ref="F5:G5"/>
    <mergeCell ref="H5:J5"/>
    <mergeCell ref="B40:H40"/>
    <mergeCell ref="B46:G46"/>
    <mergeCell ref="B17:G17"/>
    <mergeCell ref="A30:F30"/>
    <mergeCell ref="K5:M5"/>
    <mergeCell ref="B12:K12"/>
    <mergeCell ref="B33:K33"/>
    <mergeCell ref="B7:O7"/>
    <mergeCell ref="A55:B55"/>
    <mergeCell ref="F55:K55"/>
    <mergeCell ref="L55:O55"/>
    <mergeCell ref="A53:E53"/>
    <mergeCell ref="B49:O49"/>
    <mergeCell ref="A56:B56"/>
    <mergeCell ref="F56:K56"/>
    <mergeCell ref="L56:O56"/>
    <mergeCell ref="A57:B57"/>
    <mergeCell ref="F57:K57"/>
    <mergeCell ref="L57:O57"/>
  </mergeCells>
  <phoneticPr fontId="4" type="noConversion"/>
  <printOptions horizontalCentered="1"/>
  <pageMargins left="0.28000000000000003" right="0.32" top="0.47" bottom="0.49" header="0.28000000000000003" footer="0.24"/>
  <pageSetup scale="99" orientation="portrait" horizontalDpi="1200" verticalDpi="1200" r:id="rId1"/>
  <headerFooter alignWithMargins="0"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98"/>
  <sheetViews>
    <sheetView workbookViewId="0">
      <selection activeCell="K21" sqref="K21"/>
    </sheetView>
  </sheetViews>
  <sheetFormatPr defaultRowHeight="12.75"/>
  <cols>
    <col min="1" max="1" width="5.42578125" style="278" customWidth="1"/>
    <col min="2" max="2" width="44.7109375" style="153" customWidth="1"/>
    <col min="3" max="3" width="6.85546875" style="277" customWidth="1"/>
    <col min="4" max="4" width="5.5703125" style="172" customWidth="1"/>
    <col min="5" max="5" width="9.140625" style="173"/>
    <col min="6" max="6" width="7.140625" style="174" customWidth="1"/>
    <col min="7" max="7" width="9.140625" style="308"/>
    <col min="8" max="8" width="3.7109375" customWidth="1"/>
  </cols>
  <sheetData>
    <row r="1" spans="1:8" ht="38.25" customHeight="1" thickTop="1" thickBot="1">
      <c r="A1" s="891" t="e">
        <f>'Ext Devlp'!A2:O2</f>
        <v>#REF!</v>
      </c>
      <c r="B1" s="892"/>
      <c r="C1" s="892"/>
      <c r="D1" s="892"/>
      <c r="E1" s="892"/>
      <c r="F1" s="892"/>
      <c r="G1" s="892"/>
      <c r="H1" s="893"/>
    </row>
    <row r="2" spans="1:8" ht="18.75" customHeight="1" thickTop="1" thickBot="1">
      <c r="B2" s="313" t="s">
        <v>469</v>
      </c>
    </row>
    <row r="3" spans="1:8" ht="27" thickTop="1" thickBot="1">
      <c r="A3" s="309" t="s">
        <v>472</v>
      </c>
      <c r="B3" s="310" t="s">
        <v>473</v>
      </c>
      <c r="C3" s="894" t="s">
        <v>474</v>
      </c>
      <c r="D3" s="895"/>
      <c r="E3" s="311" t="s">
        <v>392</v>
      </c>
      <c r="F3" s="310" t="s">
        <v>393</v>
      </c>
      <c r="G3" s="889" t="s">
        <v>394</v>
      </c>
      <c r="H3" s="890"/>
    </row>
    <row r="4" spans="1:8" ht="13.5" thickTop="1">
      <c r="G4" s="175"/>
    </row>
    <row r="5" spans="1:8" ht="63.75">
      <c r="A5" s="278" t="s">
        <v>475</v>
      </c>
      <c r="B5" s="287" t="s">
        <v>297</v>
      </c>
      <c r="G5" s="175"/>
    </row>
    <row r="6" spans="1:8">
      <c r="B6" s="287" t="s">
        <v>300</v>
      </c>
      <c r="C6" s="277">
        <v>300</v>
      </c>
      <c r="D6" s="172" t="s">
        <v>102</v>
      </c>
      <c r="E6" s="173">
        <v>123.4</v>
      </c>
      <c r="F6" s="174" t="s">
        <v>103</v>
      </c>
      <c r="G6" s="175">
        <f>C6*E6</f>
        <v>37020</v>
      </c>
    </row>
    <row r="7" spans="1:8">
      <c r="G7" s="175"/>
    </row>
    <row r="8" spans="1:8" ht="153">
      <c r="A8" s="278" t="s">
        <v>476</v>
      </c>
      <c r="B8" s="287" t="s">
        <v>284</v>
      </c>
      <c r="C8" s="277">
        <v>6</v>
      </c>
      <c r="D8" s="172" t="s">
        <v>45</v>
      </c>
      <c r="E8" s="173">
        <v>2368.58</v>
      </c>
      <c r="F8" s="174" t="s">
        <v>398</v>
      </c>
      <c r="G8" s="175">
        <f>C8*E8</f>
        <v>14211.48</v>
      </c>
    </row>
    <row r="9" spans="1:8" ht="24.75" customHeight="1">
      <c r="C9" s="885"/>
      <c r="D9" s="885"/>
      <c r="E9" s="885"/>
      <c r="F9" s="885"/>
      <c r="G9" s="175"/>
    </row>
    <row r="10" spans="1:8">
      <c r="C10" s="312"/>
      <c r="D10" s="312"/>
      <c r="E10" s="312"/>
      <c r="F10" s="312"/>
      <c r="G10" s="175"/>
    </row>
    <row r="11" spans="1:8" ht="76.5">
      <c r="A11" s="278" t="s">
        <v>27</v>
      </c>
      <c r="B11" s="287" t="s">
        <v>298</v>
      </c>
      <c r="C11" s="277">
        <v>6</v>
      </c>
      <c r="D11" s="172" t="s">
        <v>45</v>
      </c>
      <c r="E11" s="173">
        <v>662.3</v>
      </c>
      <c r="F11" s="174" t="s">
        <v>398</v>
      </c>
      <c r="G11" s="175">
        <f>C11*E11</f>
        <v>3973.7999999999997</v>
      </c>
    </row>
    <row r="12" spans="1:8">
      <c r="C12" s="885"/>
      <c r="D12" s="885"/>
      <c r="E12" s="885"/>
      <c r="F12" s="885"/>
      <c r="G12" s="175"/>
    </row>
    <row r="13" spans="1:8" ht="118.5" customHeight="1">
      <c r="A13" s="278" t="s">
        <v>477</v>
      </c>
      <c r="B13" s="153" t="s">
        <v>299</v>
      </c>
      <c r="C13" s="277">
        <v>1200</v>
      </c>
      <c r="D13" s="172" t="s">
        <v>180</v>
      </c>
      <c r="E13" s="173">
        <v>1742.4</v>
      </c>
      <c r="F13" s="174" t="s">
        <v>39</v>
      </c>
      <c r="G13" s="175">
        <f>C13*E13/1000</f>
        <v>2090.88</v>
      </c>
    </row>
    <row r="14" spans="1:8" ht="15">
      <c r="D14" s="886" t="s">
        <v>197</v>
      </c>
      <c r="E14" s="886"/>
      <c r="F14" s="886"/>
      <c r="G14" s="175">
        <f>SUM(G5:G13)</f>
        <v>57296.159999999996</v>
      </c>
      <c r="H14" s="142" t="s">
        <v>266</v>
      </c>
    </row>
    <row r="15" spans="1:8" ht="15">
      <c r="C15" s="887" t="s">
        <v>301</v>
      </c>
      <c r="D15" s="887"/>
      <c r="E15" s="887"/>
      <c r="F15" s="887"/>
      <c r="G15" s="318">
        <f>G14*20/100</f>
        <v>11459.232</v>
      </c>
      <c r="H15" s="142" t="s">
        <v>266</v>
      </c>
    </row>
    <row r="16" spans="1:8" ht="15.75">
      <c r="C16" s="888" t="s">
        <v>280</v>
      </c>
      <c r="D16" s="888"/>
      <c r="E16" s="888"/>
      <c r="F16" s="888"/>
      <c r="G16" s="322">
        <f>G14+G15</f>
        <v>68755.391999999993</v>
      </c>
      <c r="H16" s="142" t="s">
        <v>266</v>
      </c>
    </row>
    <row r="17" spans="2:8" ht="15.75">
      <c r="D17" s="888" t="s">
        <v>599</v>
      </c>
      <c r="E17" s="888"/>
      <c r="G17" s="333">
        <v>68800</v>
      </c>
      <c r="H17" s="142" t="s">
        <v>266</v>
      </c>
    </row>
    <row r="18" spans="2:8" ht="15.75">
      <c r="D18" s="332"/>
      <c r="E18" s="332"/>
      <c r="G18" s="334"/>
      <c r="H18" s="142"/>
    </row>
    <row r="19" spans="2:8" ht="15.75">
      <c r="D19" s="332"/>
      <c r="E19" s="332"/>
      <c r="G19" s="334"/>
      <c r="H19" s="142"/>
    </row>
    <row r="20" spans="2:8">
      <c r="G20" s="175"/>
    </row>
    <row r="21" spans="2:8">
      <c r="C21" s="314"/>
      <c r="D21" s="315"/>
      <c r="E21" s="316"/>
      <c r="F21" s="317"/>
      <c r="G21" s="318"/>
    </row>
    <row r="22" spans="2:8">
      <c r="B22" s="147" t="s">
        <v>302</v>
      </c>
      <c r="C22" s="145"/>
      <c r="D22" s="145"/>
      <c r="E22" s="783" t="s">
        <v>184</v>
      </c>
      <c r="F22" s="783"/>
      <c r="G22" s="783"/>
    </row>
    <row r="23" spans="2:8">
      <c r="B23" s="147" t="s">
        <v>133</v>
      </c>
      <c r="C23" s="145"/>
      <c r="D23" s="145"/>
      <c r="E23" s="783" t="s">
        <v>187</v>
      </c>
      <c r="F23" s="783"/>
      <c r="G23" s="783"/>
    </row>
    <row r="24" spans="2:8">
      <c r="B24" s="147" t="s">
        <v>132</v>
      </c>
      <c r="C24" s="146"/>
      <c r="D24" s="146"/>
      <c r="E24" s="780" t="s">
        <v>129</v>
      </c>
      <c r="F24" s="780"/>
      <c r="G24" s="780"/>
    </row>
    <row r="25" spans="2:8">
      <c r="C25" s="321"/>
      <c r="D25" s="321"/>
      <c r="E25" s="321"/>
      <c r="F25" s="321"/>
      <c r="G25" s="175"/>
    </row>
    <row r="26" spans="2:8">
      <c r="G26" s="175"/>
    </row>
    <row r="27" spans="2:8">
      <c r="C27" s="314"/>
      <c r="D27" s="315"/>
      <c r="E27" s="316"/>
      <c r="F27" s="317"/>
      <c r="G27" s="318"/>
    </row>
    <row r="28" spans="2:8">
      <c r="C28" s="321"/>
      <c r="D28" s="321"/>
      <c r="E28" s="321"/>
      <c r="F28" s="321"/>
      <c r="G28" s="175"/>
    </row>
    <row r="29" spans="2:8">
      <c r="G29" s="175"/>
    </row>
    <row r="30" spans="2:8">
      <c r="C30" s="314"/>
      <c r="D30" s="315"/>
      <c r="E30" s="316"/>
      <c r="F30" s="317"/>
      <c r="G30" s="318"/>
    </row>
    <row r="31" spans="2:8">
      <c r="C31" s="885"/>
      <c r="D31" s="885"/>
      <c r="E31" s="885"/>
      <c r="F31" s="885"/>
      <c r="G31" s="175"/>
    </row>
    <row r="32" spans="2:8">
      <c r="G32" s="175"/>
    </row>
    <row r="33" spans="3:7">
      <c r="C33" s="314"/>
      <c r="D33" s="315"/>
      <c r="E33" s="316"/>
      <c r="F33" s="317"/>
      <c r="G33" s="318"/>
    </row>
    <row r="34" spans="3:7" ht="22.5" customHeight="1">
      <c r="C34" s="885"/>
      <c r="D34" s="885"/>
      <c r="E34" s="885"/>
      <c r="F34" s="885"/>
      <c r="G34" s="175"/>
    </row>
    <row r="35" spans="3:7">
      <c r="G35" s="175"/>
    </row>
    <row r="36" spans="3:7">
      <c r="C36" s="314"/>
      <c r="D36" s="315"/>
      <c r="E36" s="316"/>
      <c r="F36" s="319"/>
      <c r="G36" s="318"/>
    </row>
    <row r="37" spans="3:7" ht="23.25" customHeight="1">
      <c r="C37" s="885"/>
      <c r="D37" s="885"/>
      <c r="E37" s="885"/>
      <c r="F37" s="885"/>
      <c r="G37" s="175"/>
    </row>
    <row r="38" spans="3:7">
      <c r="G38" s="175"/>
    </row>
    <row r="39" spans="3:7">
      <c r="C39" s="314"/>
      <c r="D39" s="315"/>
      <c r="E39" s="316"/>
      <c r="F39" s="319"/>
      <c r="G39" s="318"/>
    </row>
    <row r="40" spans="3:7">
      <c r="C40" s="885"/>
      <c r="D40" s="885"/>
      <c r="E40" s="885"/>
      <c r="F40" s="885"/>
      <c r="G40" s="175"/>
    </row>
    <row r="41" spans="3:7">
      <c r="G41" s="175"/>
    </row>
    <row r="42" spans="3:7">
      <c r="C42" s="314"/>
      <c r="D42" s="315"/>
      <c r="E42" s="316"/>
      <c r="F42" s="317"/>
      <c r="G42" s="318"/>
    </row>
    <row r="43" spans="3:7" ht="12.75" customHeight="1">
      <c r="C43" s="885"/>
      <c r="D43" s="885"/>
      <c r="E43" s="885"/>
      <c r="F43" s="885"/>
      <c r="G43" s="175"/>
    </row>
    <row r="44" spans="3:7" ht="12.75" customHeight="1">
      <c r="C44" s="312"/>
      <c r="D44" s="312"/>
      <c r="E44" s="312"/>
      <c r="F44" s="312"/>
      <c r="G44" s="175"/>
    </row>
    <row r="45" spans="3:7" ht="26.25" customHeight="1">
      <c r="C45" s="314"/>
      <c r="D45" s="315"/>
      <c r="E45" s="316"/>
      <c r="F45" s="317"/>
      <c r="G45" s="318"/>
    </row>
    <row r="46" spans="3:7" ht="24.75" customHeight="1">
      <c r="C46" s="885"/>
      <c r="D46" s="885"/>
      <c r="E46" s="885"/>
      <c r="F46" s="885"/>
      <c r="G46" s="175"/>
    </row>
    <row r="47" spans="3:7">
      <c r="G47" s="175"/>
    </row>
    <row r="48" spans="3:7">
      <c r="C48" s="314"/>
      <c r="D48" s="315"/>
      <c r="E48" s="316"/>
      <c r="F48" s="317"/>
      <c r="G48" s="318"/>
    </row>
    <row r="49" spans="3:7" ht="25.5" customHeight="1">
      <c r="C49" s="885"/>
      <c r="D49" s="885"/>
      <c r="E49" s="885"/>
      <c r="F49" s="885"/>
      <c r="G49" s="175"/>
    </row>
    <row r="50" spans="3:7">
      <c r="G50" s="175"/>
    </row>
    <row r="51" spans="3:7">
      <c r="C51" s="314"/>
      <c r="D51" s="315"/>
      <c r="E51" s="316"/>
      <c r="F51" s="317"/>
      <c r="G51" s="318"/>
    </row>
    <row r="52" spans="3:7" ht="24.75" customHeight="1">
      <c r="C52" s="885"/>
      <c r="D52" s="885"/>
      <c r="E52" s="885"/>
      <c r="F52" s="885"/>
      <c r="G52" s="175"/>
    </row>
    <row r="53" spans="3:7">
      <c r="G53" s="175"/>
    </row>
    <row r="54" spans="3:7">
      <c r="C54" s="314"/>
      <c r="D54" s="315"/>
      <c r="E54" s="316"/>
      <c r="F54" s="317"/>
      <c r="G54" s="318"/>
    </row>
    <row r="55" spans="3:7">
      <c r="C55" s="885"/>
      <c r="D55" s="885"/>
      <c r="E55" s="885"/>
      <c r="F55" s="885"/>
      <c r="G55" s="175"/>
    </row>
    <row r="56" spans="3:7">
      <c r="G56" s="175"/>
    </row>
    <row r="57" spans="3:7">
      <c r="C57" s="314"/>
      <c r="D57" s="315"/>
      <c r="E57" s="316"/>
      <c r="F57" s="317"/>
      <c r="G57" s="318"/>
    </row>
    <row r="58" spans="3:7">
      <c r="C58" s="885"/>
      <c r="D58" s="885"/>
      <c r="E58" s="885"/>
      <c r="F58" s="885"/>
      <c r="G58" s="175"/>
    </row>
    <row r="59" spans="3:7">
      <c r="G59" s="175"/>
    </row>
    <row r="60" spans="3:7">
      <c r="C60" s="314"/>
      <c r="D60" s="315"/>
      <c r="E60" s="316"/>
      <c r="F60" s="317"/>
      <c r="G60" s="318"/>
    </row>
    <row r="61" spans="3:7">
      <c r="C61" s="885"/>
      <c r="D61" s="885"/>
      <c r="E61" s="885"/>
      <c r="F61" s="885"/>
      <c r="G61" s="175"/>
    </row>
    <row r="62" spans="3:7">
      <c r="G62" s="175"/>
    </row>
    <row r="63" spans="3:7">
      <c r="C63" s="314"/>
      <c r="D63" s="315"/>
      <c r="E63" s="316"/>
      <c r="F63" s="317"/>
      <c r="G63" s="318"/>
    </row>
    <row r="64" spans="3:7" ht="26.25" customHeight="1">
      <c r="C64" s="885"/>
      <c r="D64" s="885"/>
      <c r="E64" s="885"/>
      <c r="F64" s="885"/>
      <c r="G64" s="175"/>
    </row>
    <row r="65" spans="2:7">
      <c r="C65" s="312"/>
      <c r="D65" s="312"/>
      <c r="E65" s="312"/>
      <c r="F65" s="312"/>
      <c r="G65" s="175"/>
    </row>
    <row r="66" spans="2:7">
      <c r="C66" s="312"/>
      <c r="D66" s="312"/>
      <c r="E66" s="312"/>
      <c r="F66" s="312"/>
      <c r="G66" s="175"/>
    </row>
    <row r="67" spans="2:7" ht="15.75">
      <c r="B67" s="320"/>
      <c r="C67" s="312"/>
      <c r="D67" s="312"/>
      <c r="E67" s="312"/>
      <c r="F67" s="312"/>
      <c r="G67" s="175"/>
    </row>
    <row r="68" spans="2:7">
      <c r="G68" s="175"/>
    </row>
    <row r="69" spans="2:7">
      <c r="C69" s="314"/>
      <c r="D69" s="315"/>
      <c r="E69" s="316"/>
      <c r="F69" s="317"/>
      <c r="G69" s="318"/>
    </row>
    <row r="70" spans="2:7">
      <c r="C70" s="885"/>
      <c r="D70" s="885"/>
      <c r="E70" s="885"/>
      <c r="F70" s="885"/>
      <c r="G70" s="175"/>
    </row>
    <row r="71" spans="2:7">
      <c r="G71" s="175"/>
    </row>
    <row r="72" spans="2:7" ht="53.25" customHeight="1">
      <c r="C72" s="314"/>
      <c r="D72" s="315"/>
      <c r="E72" s="316"/>
      <c r="F72" s="317"/>
      <c r="G72" s="318"/>
    </row>
    <row r="73" spans="2:7" ht="23.25" customHeight="1">
      <c r="C73" s="885"/>
      <c r="D73" s="885"/>
      <c r="E73" s="885"/>
      <c r="F73" s="885"/>
      <c r="G73" s="175"/>
    </row>
    <row r="74" spans="2:7">
      <c r="G74" s="175"/>
    </row>
    <row r="75" spans="2:7">
      <c r="C75" s="314"/>
      <c r="D75" s="315"/>
      <c r="E75" s="316"/>
      <c r="F75" s="317"/>
      <c r="G75" s="318"/>
    </row>
    <row r="76" spans="2:7">
      <c r="C76" s="885"/>
      <c r="D76" s="885"/>
      <c r="E76" s="885"/>
      <c r="F76" s="885"/>
      <c r="G76" s="175"/>
    </row>
    <row r="77" spans="2:7">
      <c r="G77" s="175"/>
    </row>
    <row r="78" spans="2:7">
      <c r="C78" s="314"/>
      <c r="D78" s="315"/>
      <c r="E78" s="316"/>
      <c r="F78" s="317"/>
      <c r="G78" s="318"/>
    </row>
    <row r="79" spans="2:7">
      <c r="C79" s="885"/>
      <c r="D79" s="885"/>
      <c r="E79" s="885"/>
      <c r="F79" s="885"/>
      <c r="G79" s="175"/>
    </row>
    <row r="80" spans="2:7">
      <c r="G80" s="175"/>
    </row>
    <row r="81" spans="7:7">
      <c r="G81" s="175"/>
    </row>
    <row r="82" spans="7:7">
      <c r="G82" s="175"/>
    </row>
    <row r="83" spans="7:7">
      <c r="G83" s="175"/>
    </row>
    <row r="84" spans="7:7">
      <c r="G84" s="175"/>
    </row>
    <row r="85" spans="7:7">
      <c r="G85" s="175"/>
    </row>
    <row r="86" spans="7:7">
      <c r="G86" s="175"/>
    </row>
    <row r="87" spans="7:7">
      <c r="G87" s="175"/>
    </row>
    <row r="88" spans="7:7">
      <c r="G88" s="175"/>
    </row>
    <row r="89" spans="7:7">
      <c r="G89" s="175"/>
    </row>
    <row r="90" spans="7:7">
      <c r="G90" s="175"/>
    </row>
    <row r="91" spans="7:7">
      <c r="G91" s="175"/>
    </row>
    <row r="92" spans="7:7">
      <c r="G92" s="175"/>
    </row>
    <row r="93" spans="7:7">
      <c r="G93" s="175"/>
    </row>
    <row r="94" spans="7:7">
      <c r="G94" s="175"/>
    </row>
    <row r="95" spans="7:7">
      <c r="G95" s="175"/>
    </row>
    <row r="96" spans="7:7">
      <c r="G96" s="175"/>
    </row>
    <row r="97" spans="7:7">
      <c r="G97" s="175"/>
    </row>
    <row r="98" spans="7:7">
      <c r="G98" s="175"/>
    </row>
  </sheetData>
  <mergeCells count="28">
    <mergeCell ref="A1:H1"/>
    <mergeCell ref="E23:G23"/>
    <mergeCell ref="E24:G24"/>
    <mergeCell ref="C9:F9"/>
    <mergeCell ref="C12:F12"/>
    <mergeCell ref="C3:D3"/>
    <mergeCell ref="D17:E17"/>
    <mergeCell ref="C37:F37"/>
    <mergeCell ref="C40:F40"/>
    <mergeCell ref="C43:F43"/>
    <mergeCell ref="C31:F31"/>
    <mergeCell ref="G3:H3"/>
    <mergeCell ref="C73:F73"/>
    <mergeCell ref="C76:F76"/>
    <mergeCell ref="C79:F79"/>
    <mergeCell ref="D14:F14"/>
    <mergeCell ref="C15:F15"/>
    <mergeCell ref="C16:F16"/>
    <mergeCell ref="E22:G22"/>
    <mergeCell ref="C58:F58"/>
    <mergeCell ref="C61:F61"/>
    <mergeCell ref="C64:F64"/>
    <mergeCell ref="C70:F70"/>
    <mergeCell ref="C46:F46"/>
    <mergeCell ref="C49:F49"/>
    <mergeCell ref="C52:F52"/>
    <mergeCell ref="C55:F55"/>
    <mergeCell ref="C34:F34"/>
  </mergeCells>
  <phoneticPr fontId="4" type="noConversion"/>
  <printOptions horizontalCentered="1"/>
  <pageMargins left="0.35433070866141736" right="0.31496062992125984" top="0.47244094488188981" bottom="0.47244094488188981" header="0.27559055118110237" footer="0.11811023622047245"/>
  <pageSetup paperSize="9" scale="105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1148"/>
  <sheetViews>
    <sheetView workbookViewId="0">
      <pane xSplit="2" ySplit="4" topLeftCell="G5" activePane="bottomRight" state="frozen"/>
      <selection pane="topRight" activeCell="C1" sqref="C1"/>
      <selection pane="bottomLeft" activeCell="A5" sqref="A5"/>
      <selection pane="bottomRight" activeCell="N24" sqref="N24"/>
    </sheetView>
  </sheetViews>
  <sheetFormatPr defaultRowHeight="12.75"/>
  <cols>
    <col min="1" max="1" width="3.5703125" customWidth="1"/>
    <col min="2" max="2" width="34.140625" customWidth="1"/>
    <col min="3" max="3" width="8" customWidth="1"/>
    <col min="4" max="4" width="7.85546875" customWidth="1"/>
    <col min="5" max="5" width="7.5703125" customWidth="1"/>
    <col min="6" max="6" width="8" customWidth="1"/>
    <col min="7" max="7" width="2.42578125" customWidth="1"/>
    <col min="11" max="11" width="10.5703125" bestFit="1" customWidth="1"/>
    <col min="12" max="12" width="2.85546875" customWidth="1"/>
    <col min="14" max="14" width="9.140625" style="61"/>
    <col min="17" max="17" width="2.85546875" customWidth="1"/>
  </cols>
  <sheetData>
    <row r="1" spans="1:17" ht="13.5" thickBot="1">
      <c r="A1" s="896" t="s">
        <v>74</v>
      </c>
      <c r="B1" s="897"/>
      <c r="C1" s="897"/>
      <c r="D1" s="897"/>
      <c r="E1" s="897"/>
      <c r="F1" s="897"/>
      <c r="G1" s="897"/>
      <c r="H1" s="897"/>
      <c r="I1" s="897"/>
      <c r="J1" s="897"/>
      <c r="K1" s="897"/>
      <c r="L1" s="897"/>
      <c r="M1" s="897"/>
      <c r="N1" s="897"/>
      <c r="O1" s="897"/>
      <c r="P1" s="897"/>
      <c r="Q1" s="898"/>
    </row>
    <row r="2" spans="1:17" ht="13.5" thickBot="1">
      <c r="B2" s="899" t="s">
        <v>469</v>
      </c>
      <c r="C2" s="899"/>
      <c r="D2" s="899"/>
      <c r="E2" s="899"/>
    </row>
    <row r="3" spans="1:17" ht="13.5" thickBot="1">
      <c r="A3" s="900" t="s">
        <v>440</v>
      </c>
      <c r="B3" s="902" t="s">
        <v>174</v>
      </c>
      <c r="C3" s="904" t="s">
        <v>423</v>
      </c>
      <c r="D3" s="905"/>
      <c r="E3" s="905"/>
      <c r="F3" s="905"/>
      <c r="G3" s="906"/>
      <c r="H3" s="904" t="s">
        <v>424</v>
      </c>
      <c r="I3" s="905"/>
      <c r="J3" s="905"/>
      <c r="K3" s="905"/>
      <c r="L3" s="905"/>
      <c r="M3" s="907" t="s">
        <v>425</v>
      </c>
      <c r="N3" s="908"/>
      <c r="O3" s="908"/>
      <c r="P3" s="908"/>
      <c r="Q3" s="909"/>
    </row>
    <row r="4" spans="1:17" ht="13.5" thickBot="1">
      <c r="A4" s="901"/>
      <c r="B4" s="903"/>
      <c r="C4" s="279" t="s">
        <v>390</v>
      </c>
      <c r="D4" s="2" t="s">
        <v>192</v>
      </c>
      <c r="E4" s="2" t="s">
        <v>4</v>
      </c>
      <c r="F4" s="910" t="s">
        <v>183</v>
      </c>
      <c r="G4" s="911"/>
      <c r="H4" s="170" t="s">
        <v>390</v>
      </c>
      <c r="I4" s="169" t="s">
        <v>192</v>
      </c>
      <c r="J4" s="169" t="s">
        <v>4</v>
      </c>
      <c r="K4" s="903" t="s">
        <v>183</v>
      </c>
      <c r="L4" s="912"/>
      <c r="M4" s="280" t="s">
        <v>390</v>
      </c>
      <c r="N4" s="65" t="s">
        <v>192</v>
      </c>
      <c r="O4" s="281" t="s">
        <v>4</v>
      </c>
      <c r="P4" s="913" t="s">
        <v>183</v>
      </c>
      <c r="Q4" s="914"/>
    </row>
    <row r="5" spans="1:17" ht="15.95" customHeight="1">
      <c r="A5" s="274" t="s">
        <v>257</v>
      </c>
      <c r="B5" s="275" t="s">
        <v>292</v>
      </c>
      <c r="C5" s="283"/>
      <c r="D5" s="284"/>
      <c r="E5" s="284"/>
      <c r="F5" s="919"/>
      <c r="G5" s="920"/>
      <c r="H5" s="283"/>
      <c r="I5" s="284"/>
      <c r="J5" s="284"/>
      <c r="K5" s="919"/>
      <c r="L5" s="920"/>
      <c r="M5" s="283">
        <v>300</v>
      </c>
      <c r="N5" s="323">
        <v>123.4</v>
      </c>
      <c r="O5" s="284" t="s">
        <v>103</v>
      </c>
      <c r="P5" s="919">
        <f>M5*N5</f>
        <v>37020</v>
      </c>
      <c r="Q5" s="920"/>
    </row>
    <row r="6" spans="1:17" ht="30" customHeight="1">
      <c r="A6" s="273" t="s">
        <v>258</v>
      </c>
      <c r="B6" s="325" t="s">
        <v>293</v>
      </c>
      <c r="C6" s="285"/>
      <c r="D6" s="282"/>
      <c r="E6" s="282"/>
      <c r="F6" s="921"/>
      <c r="G6" s="922"/>
      <c r="H6" s="285"/>
      <c r="I6" s="282"/>
      <c r="J6" s="282"/>
      <c r="K6" s="921"/>
      <c r="L6" s="922"/>
      <c r="M6" s="285">
        <v>6</v>
      </c>
      <c r="N6" s="282">
        <v>2368.58</v>
      </c>
      <c r="O6" s="282" t="s">
        <v>398</v>
      </c>
      <c r="P6" s="921">
        <f>M6*N6</f>
        <v>14211.48</v>
      </c>
      <c r="Q6" s="922"/>
    </row>
    <row r="7" spans="1:17" ht="15.95" customHeight="1">
      <c r="A7" s="273" t="s">
        <v>259</v>
      </c>
      <c r="B7" s="276" t="s">
        <v>294</v>
      </c>
      <c r="C7" s="285"/>
      <c r="D7" s="282"/>
      <c r="E7" s="282"/>
      <c r="F7" s="915"/>
      <c r="G7" s="916"/>
      <c r="H7" s="285"/>
      <c r="I7" s="282"/>
      <c r="J7" s="282"/>
      <c r="K7" s="915"/>
      <c r="L7" s="916"/>
      <c r="M7" s="285">
        <v>6</v>
      </c>
      <c r="N7" s="282">
        <v>662.3</v>
      </c>
      <c r="O7" s="282" t="s">
        <v>398</v>
      </c>
      <c r="P7" s="915">
        <f>M7*N7</f>
        <v>3973.7999999999997</v>
      </c>
      <c r="Q7" s="916"/>
    </row>
    <row r="8" spans="1:17" ht="15.95" customHeight="1">
      <c r="A8" s="273" t="s">
        <v>269</v>
      </c>
      <c r="B8" s="276" t="s">
        <v>295</v>
      </c>
      <c r="C8" s="285"/>
      <c r="D8" s="282"/>
      <c r="E8" s="282"/>
      <c r="F8" s="921"/>
      <c r="G8" s="922"/>
      <c r="H8" s="285"/>
      <c r="I8" s="282"/>
      <c r="J8" s="282"/>
      <c r="K8" s="921"/>
      <c r="L8" s="922"/>
      <c r="M8" s="285">
        <v>900</v>
      </c>
      <c r="N8" s="282">
        <v>1742.4</v>
      </c>
      <c r="O8" s="282" t="s">
        <v>296</v>
      </c>
      <c r="P8" s="921">
        <f>M8*N8/1000</f>
        <v>1568.16</v>
      </c>
      <c r="Q8" s="922"/>
    </row>
    <row r="9" spans="1:17" ht="15.95" customHeight="1" thickBot="1">
      <c r="A9" s="326"/>
      <c r="B9" s="327"/>
      <c r="C9" s="328"/>
      <c r="D9" s="328"/>
      <c r="E9" s="328"/>
      <c r="F9" s="329"/>
      <c r="G9" s="329"/>
      <c r="H9" s="330"/>
      <c r="I9" s="328"/>
      <c r="J9" s="328"/>
      <c r="K9" s="329"/>
      <c r="L9" s="331"/>
      <c r="M9" s="328"/>
      <c r="N9" s="282"/>
      <c r="O9" s="328"/>
      <c r="P9" s="329"/>
      <c r="Q9" s="331"/>
    </row>
    <row r="10" spans="1:17" ht="15.75" customHeight="1">
      <c r="A10" s="178"/>
      <c r="B10" s="184" t="s">
        <v>197</v>
      </c>
      <c r="C10" s="214"/>
      <c r="D10" s="214"/>
      <c r="E10" s="214"/>
      <c r="F10" s="215"/>
      <c r="G10" s="214"/>
      <c r="H10" s="178"/>
      <c r="I10" s="179"/>
      <c r="J10" s="214"/>
      <c r="K10" s="272"/>
      <c r="L10" s="213"/>
      <c r="M10" s="179"/>
      <c r="O10" s="214"/>
      <c r="P10" s="289">
        <f>SUM(P5:Q9)</f>
        <v>56773.440000000002</v>
      </c>
      <c r="Q10" s="213" t="s">
        <v>266</v>
      </c>
    </row>
    <row r="11" spans="1:17">
      <c r="A11" s="180"/>
      <c r="B11" s="185" t="s">
        <v>279</v>
      </c>
      <c r="C11" s="177"/>
      <c r="D11" s="177"/>
      <c r="E11" s="177"/>
      <c r="F11" s="271"/>
      <c r="G11" s="177"/>
      <c r="H11" s="926"/>
      <c r="I11" s="927"/>
      <c r="J11" s="177"/>
      <c r="K11" s="286"/>
      <c r="L11" s="212"/>
      <c r="M11" s="926" t="s">
        <v>301</v>
      </c>
      <c r="N11" s="927"/>
      <c r="O11" s="177"/>
      <c r="P11" s="271">
        <f>P10*20/100</f>
        <v>11354.688</v>
      </c>
      <c r="Q11" s="212" t="s">
        <v>266</v>
      </c>
    </row>
    <row r="12" spans="1:17" ht="13.5" thickBot="1">
      <c r="A12" s="181"/>
      <c r="B12" s="186" t="s">
        <v>278</v>
      </c>
      <c r="C12" s="182"/>
      <c r="D12" s="182"/>
      <c r="E12" s="917"/>
      <c r="F12" s="917"/>
      <c r="G12" s="182"/>
      <c r="H12" s="181"/>
      <c r="I12" s="182"/>
      <c r="J12" s="928"/>
      <c r="K12" s="928"/>
      <c r="L12" s="183"/>
      <c r="M12" s="182"/>
      <c r="O12" s="917">
        <f>P10+P11</f>
        <v>68128.127999999997</v>
      </c>
      <c r="P12" s="918"/>
      <c r="Q12" s="183" t="s">
        <v>266</v>
      </c>
    </row>
    <row r="13" spans="1:17" ht="13.5" thickBot="1">
      <c r="A13" s="59"/>
      <c r="B13" s="199"/>
      <c r="C13" s="59"/>
      <c r="D13" s="59"/>
      <c r="E13" s="86"/>
      <c r="F13" s="86"/>
      <c r="G13" s="59"/>
      <c r="H13" s="200"/>
      <c r="I13" s="201"/>
      <c r="J13" s="202"/>
      <c r="K13" s="202"/>
      <c r="L13" s="201"/>
      <c r="M13" s="201"/>
      <c r="O13" s="202"/>
      <c r="P13" s="86"/>
      <c r="Q13" s="59"/>
    </row>
    <row r="14" spans="1:17" ht="13.5" thickBot="1">
      <c r="H14" s="923" t="s">
        <v>280</v>
      </c>
      <c r="I14" s="924"/>
      <c r="J14" s="925">
        <f>J12+O12</f>
        <v>68128.127999999997</v>
      </c>
      <c r="K14" s="924"/>
      <c r="L14" s="924"/>
      <c r="M14" s="924"/>
      <c r="N14" s="924"/>
      <c r="O14" s="201" t="s">
        <v>266</v>
      </c>
      <c r="P14" s="198"/>
    </row>
    <row r="15" spans="1:17">
      <c r="N15" s="59"/>
    </row>
    <row r="16" spans="1:17">
      <c r="N16" s="59"/>
    </row>
    <row r="17" spans="3:14">
      <c r="C17" s="49"/>
      <c r="H17" s="189"/>
      <c r="I17" s="49"/>
      <c r="N17" s="59"/>
    </row>
    <row r="18" spans="3:14">
      <c r="C18" s="49"/>
      <c r="H18" s="189"/>
      <c r="I18" s="49"/>
      <c r="N18" s="59"/>
    </row>
    <row r="19" spans="3:14">
      <c r="C19" s="49"/>
      <c r="H19" s="189"/>
      <c r="I19" s="49"/>
      <c r="N19" s="59"/>
    </row>
    <row r="20" spans="3:14">
      <c r="C20" s="49"/>
      <c r="H20" s="189"/>
      <c r="I20" s="49"/>
      <c r="N20" s="59"/>
    </row>
    <row r="21" spans="3:14">
      <c r="C21" s="49"/>
      <c r="H21" s="189"/>
      <c r="I21" s="49"/>
      <c r="N21" s="59"/>
    </row>
    <row r="22" spans="3:14">
      <c r="C22" s="49"/>
      <c r="H22" s="189"/>
      <c r="I22" s="49"/>
      <c r="N22" s="59"/>
    </row>
    <row r="23" spans="3:14">
      <c r="C23" s="49"/>
      <c r="H23" s="189"/>
      <c r="I23" s="49"/>
      <c r="N23" s="59"/>
    </row>
    <row r="24" spans="3:14">
      <c r="C24" s="49"/>
      <c r="H24" s="189"/>
      <c r="I24" s="49"/>
      <c r="N24" s="59"/>
    </row>
    <row r="25" spans="3:14">
      <c r="C25" s="49"/>
      <c r="H25" s="189"/>
      <c r="I25" s="49"/>
      <c r="N25" s="59"/>
    </row>
    <row r="26" spans="3:14">
      <c r="C26" s="49"/>
      <c r="H26" s="189"/>
      <c r="I26" s="49"/>
      <c r="N26" s="59"/>
    </row>
    <row r="27" spans="3:14">
      <c r="C27" s="49"/>
      <c r="H27" s="189"/>
      <c r="I27" s="49"/>
      <c r="N27" s="59"/>
    </row>
    <row r="28" spans="3:14">
      <c r="C28" s="49"/>
      <c r="H28" s="189"/>
      <c r="I28" s="49"/>
      <c r="N28" s="59"/>
    </row>
    <row r="29" spans="3:14">
      <c r="C29" s="49"/>
      <c r="H29" s="189"/>
      <c r="I29" s="49"/>
      <c r="N29" s="59"/>
    </row>
    <row r="30" spans="3:14">
      <c r="C30" s="49"/>
      <c r="H30" s="189"/>
      <c r="I30" s="49"/>
      <c r="N30" s="59"/>
    </row>
    <row r="31" spans="3:14">
      <c r="C31" s="49"/>
      <c r="H31" s="189"/>
      <c r="I31" s="49"/>
      <c r="N31" s="59"/>
    </row>
    <row r="32" spans="3:14">
      <c r="C32" s="49"/>
      <c r="H32" s="189"/>
      <c r="I32" s="49"/>
      <c r="N32" s="59"/>
    </row>
    <row r="33" spans="3:14">
      <c r="C33" s="49"/>
      <c r="H33" s="189"/>
      <c r="I33" s="49"/>
      <c r="N33" s="59"/>
    </row>
    <row r="34" spans="3:14">
      <c r="C34" s="49"/>
      <c r="H34" s="189"/>
      <c r="I34" s="49"/>
      <c r="N34" s="59"/>
    </row>
    <row r="35" spans="3:14">
      <c r="C35" s="49"/>
      <c r="H35" s="189"/>
      <c r="I35" s="49"/>
      <c r="N35" s="59"/>
    </row>
    <row r="36" spans="3:14">
      <c r="C36" s="49"/>
      <c r="H36" s="189"/>
      <c r="I36" s="49"/>
      <c r="N36" s="59"/>
    </row>
    <row r="37" spans="3:14">
      <c r="C37" s="49"/>
      <c r="H37" s="189"/>
      <c r="I37" s="49"/>
      <c r="N37" s="59"/>
    </row>
    <row r="38" spans="3:14">
      <c r="C38" s="49"/>
      <c r="H38" s="189"/>
      <c r="I38" s="49"/>
      <c r="N38" s="59"/>
    </row>
    <row r="39" spans="3:14">
      <c r="C39" s="49"/>
      <c r="H39" s="189"/>
      <c r="I39" s="49"/>
      <c r="N39" s="59"/>
    </row>
    <row r="40" spans="3:14">
      <c r="C40" s="49"/>
      <c r="H40" s="189"/>
      <c r="I40" s="49"/>
      <c r="N40" s="59"/>
    </row>
    <row r="41" spans="3:14">
      <c r="C41" s="49"/>
      <c r="H41" s="189"/>
      <c r="I41" s="49"/>
      <c r="N41" s="59"/>
    </row>
    <row r="42" spans="3:14">
      <c r="C42" s="49"/>
      <c r="H42" s="189"/>
      <c r="I42" s="49"/>
      <c r="N42" s="59"/>
    </row>
    <row r="43" spans="3:14">
      <c r="C43" s="49"/>
      <c r="H43" s="189"/>
      <c r="I43" s="49"/>
      <c r="N43" s="59"/>
    </row>
    <row r="44" spans="3:14">
      <c r="C44" s="49"/>
      <c r="H44" s="189"/>
      <c r="I44" s="49"/>
      <c r="N44" s="59"/>
    </row>
    <row r="45" spans="3:14">
      <c r="C45" s="49"/>
      <c r="H45" s="189"/>
      <c r="I45" s="49"/>
      <c r="N45" s="59"/>
    </row>
    <row r="46" spans="3:14">
      <c r="C46" s="49"/>
      <c r="H46" s="189"/>
      <c r="I46" s="49"/>
      <c r="N46" s="59"/>
    </row>
    <row r="47" spans="3:14">
      <c r="C47" s="49"/>
      <c r="H47" s="189"/>
      <c r="I47" s="49"/>
      <c r="N47" s="59"/>
    </row>
    <row r="48" spans="3:14">
      <c r="C48" s="49"/>
      <c r="H48" s="189"/>
      <c r="I48" s="49"/>
      <c r="N48" s="59"/>
    </row>
    <row r="49" spans="3:14">
      <c r="C49" s="49"/>
      <c r="H49" s="189"/>
      <c r="I49" s="49"/>
      <c r="N49" s="59"/>
    </row>
    <row r="50" spans="3:14">
      <c r="C50" s="49"/>
      <c r="H50" s="189"/>
      <c r="I50" s="49"/>
      <c r="N50" s="59"/>
    </row>
    <row r="51" spans="3:14">
      <c r="C51" s="49"/>
      <c r="H51" s="189"/>
      <c r="I51" s="49"/>
      <c r="N51" s="59"/>
    </row>
    <row r="52" spans="3:14">
      <c r="C52" s="49"/>
      <c r="H52" s="189"/>
      <c r="I52" s="49"/>
      <c r="N52" s="59"/>
    </row>
    <row r="53" spans="3:14">
      <c r="C53" s="49"/>
      <c r="H53" s="189"/>
      <c r="I53" s="49"/>
      <c r="N53" s="59"/>
    </row>
    <row r="54" spans="3:14">
      <c r="C54" s="49"/>
      <c r="H54" s="189"/>
      <c r="I54" s="49"/>
      <c r="N54" s="59"/>
    </row>
    <row r="55" spans="3:14">
      <c r="C55" s="49"/>
      <c r="H55" s="189"/>
      <c r="I55" s="49"/>
      <c r="N55" s="59"/>
    </row>
    <row r="56" spans="3:14">
      <c r="C56" s="49"/>
      <c r="H56" s="189"/>
      <c r="I56" s="49"/>
      <c r="N56" s="59"/>
    </row>
    <row r="57" spans="3:14">
      <c r="C57" s="49"/>
      <c r="H57" s="190"/>
      <c r="I57" s="49"/>
      <c r="N57" s="59"/>
    </row>
    <row r="58" spans="3:14">
      <c r="C58" s="49"/>
      <c r="H58" s="190"/>
      <c r="I58" s="49"/>
      <c r="N58" s="59"/>
    </row>
    <row r="59" spans="3:14">
      <c r="C59" s="49"/>
      <c r="H59" s="190"/>
      <c r="I59" s="49"/>
      <c r="N59" s="59"/>
    </row>
    <row r="60" spans="3:14">
      <c r="C60" s="49"/>
      <c r="H60" s="49"/>
      <c r="I60" s="49"/>
      <c r="N60" s="59"/>
    </row>
    <row r="61" spans="3:14">
      <c r="C61" s="49"/>
      <c r="H61" s="49"/>
      <c r="I61" s="49"/>
      <c r="N61" s="59"/>
    </row>
    <row r="62" spans="3:14">
      <c r="C62" s="49"/>
      <c r="H62" s="49"/>
      <c r="I62" s="49"/>
      <c r="N62" s="59"/>
    </row>
    <row r="63" spans="3:14">
      <c r="C63" s="49"/>
      <c r="H63" s="49"/>
      <c r="I63" s="49"/>
      <c r="N63" s="59"/>
    </row>
    <row r="64" spans="3:14">
      <c r="C64" s="49"/>
      <c r="H64" s="49"/>
      <c r="I64" s="49"/>
      <c r="N64" s="59"/>
    </row>
    <row r="65" spans="3:14">
      <c r="C65" s="49"/>
      <c r="H65" s="49"/>
      <c r="I65" s="49"/>
      <c r="N65" s="59"/>
    </row>
    <row r="66" spans="3:14">
      <c r="C66" s="49"/>
      <c r="H66" s="49"/>
      <c r="I66" s="49"/>
      <c r="N66" s="59"/>
    </row>
    <row r="67" spans="3:14">
      <c r="C67" s="49"/>
      <c r="H67" s="49"/>
      <c r="I67" s="49"/>
      <c r="N67" s="59"/>
    </row>
    <row r="68" spans="3:14">
      <c r="C68" s="49"/>
      <c r="H68" s="49"/>
      <c r="I68" s="49"/>
      <c r="N68" s="59"/>
    </row>
    <row r="69" spans="3:14">
      <c r="C69" s="49"/>
      <c r="H69" s="49"/>
      <c r="I69" s="49"/>
      <c r="N69" s="59"/>
    </row>
    <row r="70" spans="3:14">
      <c r="C70" s="49"/>
      <c r="H70" s="49"/>
      <c r="I70" s="49"/>
      <c r="N70" s="59"/>
    </row>
    <row r="71" spans="3:14">
      <c r="C71" s="49"/>
      <c r="H71" s="49"/>
      <c r="I71" s="49"/>
      <c r="N71" s="59"/>
    </row>
    <row r="72" spans="3:14">
      <c r="C72" s="49"/>
      <c r="H72" s="49"/>
      <c r="I72" s="49"/>
      <c r="N72" s="59"/>
    </row>
    <row r="73" spans="3:14">
      <c r="C73" s="49"/>
      <c r="H73" s="49"/>
      <c r="I73" s="49"/>
      <c r="N73" s="59"/>
    </row>
    <row r="74" spans="3:14">
      <c r="C74" s="49"/>
      <c r="H74" s="49"/>
      <c r="I74" s="49"/>
      <c r="N74" s="59"/>
    </row>
    <row r="75" spans="3:14">
      <c r="C75" s="49"/>
      <c r="H75" s="49"/>
      <c r="I75" s="49"/>
      <c r="N75" s="59"/>
    </row>
    <row r="76" spans="3:14">
      <c r="C76" s="49"/>
      <c r="H76" s="49"/>
      <c r="I76" s="49"/>
      <c r="N76" s="59"/>
    </row>
    <row r="77" spans="3:14">
      <c r="C77" s="49"/>
      <c r="H77" s="49"/>
      <c r="I77" s="49"/>
      <c r="N77" s="59"/>
    </row>
    <row r="78" spans="3:14">
      <c r="C78" s="49"/>
      <c r="H78" s="49"/>
      <c r="I78" s="49"/>
      <c r="N78" s="59"/>
    </row>
    <row r="79" spans="3:14">
      <c r="C79" s="49"/>
      <c r="H79" s="49"/>
      <c r="I79" s="49"/>
      <c r="N79" s="59"/>
    </row>
    <row r="80" spans="3:14">
      <c r="C80" s="49"/>
      <c r="H80" s="49"/>
      <c r="I80" s="49"/>
      <c r="N80" s="59"/>
    </row>
    <row r="81" spans="3:14">
      <c r="C81" s="49"/>
      <c r="H81" s="49"/>
      <c r="I81" s="49"/>
      <c r="N81" s="59"/>
    </row>
    <row r="82" spans="3:14">
      <c r="C82" s="49"/>
      <c r="H82" s="49"/>
      <c r="I82" s="49"/>
      <c r="N82" s="59"/>
    </row>
    <row r="83" spans="3:14">
      <c r="C83" s="49"/>
      <c r="H83" s="49"/>
      <c r="I83" s="49"/>
      <c r="N83" s="59"/>
    </row>
    <row r="84" spans="3:14">
      <c r="C84" s="49"/>
      <c r="H84" s="49"/>
      <c r="I84" s="49"/>
      <c r="N84" s="59"/>
    </row>
    <row r="85" spans="3:14">
      <c r="C85" s="49"/>
      <c r="H85" s="49"/>
      <c r="I85" s="49"/>
      <c r="N85" s="59"/>
    </row>
    <row r="86" spans="3:14">
      <c r="C86" s="49"/>
      <c r="H86" s="49"/>
      <c r="I86" s="49"/>
      <c r="N86" s="59"/>
    </row>
    <row r="87" spans="3:14">
      <c r="C87" s="49"/>
      <c r="H87" s="49"/>
      <c r="I87" s="49"/>
      <c r="N87" s="59"/>
    </row>
    <row r="88" spans="3:14">
      <c r="C88" s="49"/>
      <c r="H88" s="49"/>
      <c r="I88" s="49"/>
      <c r="N88" s="59"/>
    </row>
    <row r="89" spans="3:14">
      <c r="C89" s="49"/>
      <c r="H89" s="49"/>
      <c r="I89" s="49"/>
      <c r="N89" s="59"/>
    </row>
    <row r="90" spans="3:14">
      <c r="C90" s="49"/>
      <c r="H90" s="49"/>
      <c r="I90" s="49"/>
      <c r="N90" s="59"/>
    </row>
    <row r="91" spans="3:14">
      <c r="C91" s="49"/>
      <c r="H91" s="49"/>
      <c r="I91" s="49"/>
      <c r="N91" s="59"/>
    </row>
    <row r="92" spans="3:14">
      <c r="C92" s="49"/>
      <c r="N92" s="59"/>
    </row>
    <row r="93" spans="3:14">
      <c r="C93" s="49"/>
      <c r="N93" s="59"/>
    </row>
    <row r="94" spans="3:14">
      <c r="C94" s="49"/>
      <c r="N94" s="59"/>
    </row>
    <row r="95" spans="3:14">
      <c r="C95" s="49"/>
      <c r="N95" s="59"/>
    </row>
    <row r="96" spans="3:14">
      <c r="C96" s="49"/>
      <c r="N96" s="59"/>
    </row>
    <row r="97" spans="3:14">
      <c r="C97" s="49"/>
      <c r="N97" s="59"/>
    </row>
    <row r="98" spans="3:14">
      <c r="C98" s="49"/>
      <c r="N98" s="59"/>
    </row>
    <row r="99" spans="3:14">
      <c r="C99" s="49"/>
      <c r="N99" s="59"/>
    </row>
    <row r="100" spans="3:14">
      <c r="C100" s="49"/>
      <c r="N100" s="59"/>
    </row>
    <row r="101" spans="3:14">
      <c r="N101" s="59"/>
    </row>
    <row r="102" spans="3:14">
      <c r="N102" s="59"/>
    </row>
    <row r="103" spans="3:14">
      <c r="N103" s="59"/>
    </row>
    <row r="104" spans="3:14">
      <c r="N104" s="59"/>
    </row>
    <row r="105" spans="3:14">
      <c r="N105" s="59"/>
    </row>
    <row r="106" spans="3:14">
      <c r="N106" s="59"/>
    </row>
    <row r="107" spans="3:14">
      <c r="N107" s="59"/>
    </row>
    <row r="108" spans="3:14">
      <c r="N108" s="59"/>
    </row>
    <row r="109" spans="3:14">
      <c r="N109" s="59"/>
    </row>
    <row r="110" spans="3:14">
      <c r="N110" s="59"/>
    </row>
    <row r="111" spans="3:14">
      <c r="N111" s="59"/>
    </row>
    <row r="112" spans="3:14">
      <c r="N112" s="59"/>
    </row>
    <row r="113" spans="14:14">
      <c r="N113" s="59"/>
    </row>
    <row r="114" spans="14:14">
      <c r="N114" s="59"/>
    </row>
    <row r="115" spans="14:14">
      <c r="N115" s="59"/>
    </row>
    <row r="116" spans="14:14">
      <c r="N116" s="59"/>
    </row>
    <row r="117" spans="14:14">
      <c r="N117" s="59"/>
    </row>
    <row r="118" spans="14:14">
      <c r="N118" s="59"/>
    </row>
    <row r="119" spans="14:14">
      <c r="N119" s="59"/>
    </row>
    <row r="120" spans="14:14">
      <c r="N120" s="59"/>
    </row>
    <row r="121" spans="14:14">
      <c r="N121" s="59"/>
    </row>
    <row r="122" spans="14:14">
      <c r="N122" s="59"/>
    </row>
    <row r="123" spans="14:14">
      <c r="N123" s="59"/>
    </row>
    <row r="124" spans="14:14">
      <c r="N124" s="59"/>
    </row>
    <row r="125" spans="14:14">
      <c r="N125" s="59"/>
    </row>
    <row r="126" spans="14:14">
      <c r="N126" s="59"/>
    </row>
    <row r="127" spans="14:14">
      <c r="N127" s="59"/>
    </row>
    <row r="128" spans="14:14">
      <c r="N128" s="59"/>
    </row>
    <row r="129" spans="14:14">
      <c r="N129" s="59"/>
    </row>
    <row r="130" spans="14:14">
      <c r="N130" s="59"/>
    </row>
    <row r="131" spans="14:14">
      <c r="N131" s="59"/>
    </row>
    <row r="132" spans="14:14">
      <c r="N132" s="59"/>
    </row>
    <row r="133" spans="14:14">
      <c r="N133" s="59"/>
    </row>
    <row r="134" spans="14:14">
      <c r="N134" s="59"/>
    </row>
    <row r="135" spans="14:14">
      <c r="N135" s="59"/>
    </row>
    <row r="136" spans="14:14">
      <c r="N136" s="59"/>
    </row>
    <row r="137" spans="14:14">
      <c r="N137" s="59"/>
    </row>
    <row r="138" spans="14:14">
      <c r="N138" s="59"/>
    </row>
    <row r="139" spans="14:14">
      <c r="N139" s="59"/>
    </row>
    <row r="140" spans="14:14">
      <c r="N140" s="59"/>
    </row>
    <row r="141" spans="14:14">
      <c r="N141" s="59"/>
    </row>
    <row r="142" spans="14:14">
      <c r="N142" s="59"/>
    </row>
    <row r="143" spans="14:14">
      <c r="N143" s="59"/>
    </row>
    <row r="144" spans="14:14">
      <c r="N144" s="59"/>
    </row>
    <row r="145" spans="14:14">
      <c r="N145" s="59"/>
    </row>
    <row r="146" spans="14:14">
      <c r="N146" s="59"/>
    </row>
    <row r="147" spans="14:14">
      <c r="N147" s="59"/>
    </row>
    <row r="148" spans="14:14">
      <c r="N148" s="59"/>
    </row>
    <row r="149" spans="14:14">
      <c r="N149" s="59"/>
    </row>
    <row r="150" spans="14:14">
      <c r="N150" s="59"/>
    </row>
    <row r="151" spans="14:14">
      <c r="N151" s="59"/>
    </row>
    <row r="152" spans="14:14">
      <c r="N152" s="59"/>
    </row>
    <row r="153" spans="14:14">
      <c r="N153" s="59"/>
    </row>
    <row r="154" spans="14:14">
      <c r="N154" s="59"/>
    </row>
    <row r="155" spans="14:14">
      <c r="N155" s="59"/>
    </row>
    <row r="156" spans="14:14">
      <c r="N156" s="59"/>
    </row>
    <row r="157" spans="14:14">
      <c r="N157" s="59"/>
    </row>
    <row r="158" spans="14:14">
      <c r="N158" s="59"/>
    </row>
    <row r="159" spans="14:14">
      <c r="N159" s="59"/>
    </row>
    <row r="160" spans="14:14">
      <c r="N160" s="59"/>
    </row>
    <row r="161" spans="14:14">
      <c r="N161" s="59"/>
    </row>
    <row r="162" spans="14:14">
      <c r="N162" s="59"/>
    </row>
    <row r="163" spans="14:14">
      <c r="N163" s="59"/>
    </row>
    <row r="164" spans="14:14">
      <c r="N164" s="59"/>
    </row>
    <row r="165" spans="14:14">
      <c r="N165" s="59"/>
    </row>
    <row r="166" spans="14:14">
      <c r="N166" s="59"/>
    </row>
    <row r="167" spans="14:14">
      <c r="N167" s="59"/>
    </row>
    <row r="168" spans="14:14">
      <c r="N168" s="59"/>
    </row>
    <row r="169" spans="14:14">
      <c r="N169" s="59"/>
    </row>
    <row r="170" spans="14:14">
      <c r="N170" s="59"/>
    </row>
    <row r="171" spans="14:14">
      <c r="N171" s="59"/>
    </row>
    <row r="172" spans="14:14">
      <c r="N172" s="59"/>
    </row>
    <row r="173" spans="14:14">
      <c r="N173" s="59"/>
    </row>
    <row r="174" spans="14:14">
      <c r="N174" s="59"/>
    </row>
    <row r="175" spans="14:14">
      <c r="N175" s="59"/>
    </row>
    <row r="176" spans="14:14">
      <c r="N176" s="59"/>
    </row>
    <row r="177" spans="14:14">
      <c r="N177" s="59"/>
    </row>
    <row r="178" spans="14:14">
      <c r="N178" s="59"/>
    </row>
    <row r="179" spans="14:14">
      <c r="N179" s="59"/>
    </row>
    <row r="180" spans="14:14">
      <c r="N180" s="59"/>
    </row>
    <row r="181" spans="14:14">
      <c r="N181" s="59"/>
    </row>
    <row r="182" spans="14:14">
      <c r="N182" s="59"/>
    </row>
    <row r="183" spans="14:14">
      <c r="N183" s="59"/>
    </row>
    <row r="184" spans="14:14">
      <c r="N184" s="59"/>
    </row>
    <row r="185" spans="14:14">
      <c r="N185" s="59"/>
    </row>
    <row r="186" spans="14:14">
      <c r="N186" s="59"/>
    </row>
    <row r="187" spans="14:14">
      <c r="N187" s="59"/>
    </row>
    <row r="188" spans="14:14">
      <c r="N188" s="59"/>
    </row>
    <row r="189" spans="14:14">
      <c r="N189" s="59"/>
    </row>
    <row r="190" spans="14:14">
      <c r="N190" s="59"/>
    </row>
    <row r="191" spans="14:14">
      <c r="N191" s="59"/>
    </row>
    <row r="192" spans="14:14">
      <c r="N192" s="59"/>
    </row>
    <row r="193" spans="14:14">
      <c r="N193" s="59"/>
    </row>
    <row r="194" spans="14:14">
      <c r="N194" s="59"/>
    </row>
    <row r="195" spans="14:14">
      <c r="N195" s="59"/>
    </row>
    <row r="196" spans="14:14">
      <c r="N196" s="59"/>
    </row>
    <row r="197" spans="14:14">
      <c r="N197" s="59"/>
    </row>
    <row r="198" spans="14:14">
      <c r="N198" s="59"/>
    </row>
    <row r="199" spans="14:14">
      <c r="N199" s="59"/>
    </row>
    <row r="200" spans="14:14">
      <c r="N200" s="59"/>
    </row>
    <row r="201" spans="14:14">
      <c r="N201" s="59"/>
    </row>
    <row r="202" spans="14:14">
      <c r="N202" s="59"/>
    </row>
    <row r="203" spans="14:14">
      <c r="N203" s="59"/>
    </row>
    <row r="204" spans="14:14">
      <c r="N204" s="59"/>
    </row>
    <row r="205" spans="14:14">
      <c r="N205" s="59"/>
    </row>
    <row r="206" spans="14:14">
      <c r="N206" s="59"/>
    </row>
    <row r="207" spans="14:14">
      <c r="N207" s="59"/>
    </row>
    <row r="208" spans="14:14">
      <c r="N208" s="59"/>
    </row>
    <row r="209" spans="14:14">
      <c r="N209" s="59"/>
    </row>
    <row r="210" spans="14:14">
      <c r="N210" s="59"/>
    </row>
    <row r="211" spans="14:14">
      <c r="N211" s="59"/>
    </row>
    <row r="212" spans="14:14">
      <c r="N212" s="59"/>
    </row>
    <row r="213" spans="14:14">
      <c r="N213" s="59"/>
    </row>
    <row r="214" spans="14:14">
      <c r="N214" s="59"/>
    </row>
    <row r="215" spans="14:14">
      <c r="N215" s="59"/>
    </row>
    <row r="216" spans="14:14">
      <c r="N216" s="59"/>
    </row>
    <row r="217" spans="14:14">
      <c r="N217" s="59"/>
    </row>
    <row r="218" spans="14:14">
      <c r="N218" s="59"/>
    </row>
    <row r="219" spans="14:14">
      <c r="N219" s="59"/>
    </row>
    <row r="220" spans="14:14">
      <c r="N220" s="59"/>
    </row>
    <row r="221" spans="14:14">
      <c r="N221" s="59"/>
    </row>
    <row r="222" spans="14:14">
      <c r="N222" s="59"/>
    </row>
    <row r="223" spans="14:14">
      <c r="N223" s="59"/>
    </row>
    <row r="224" spans="14:14">
      <c r="N224" s="59"/>
    </row>
    <row r="225" spans="14:14">
      <c r="N225" s="59"/>
    </row>
    <row r="226" spans="14:14">
      <c r="N226" s="59"/>
    </row>
    <row r="227" spans="14:14">
      <c r="N227" s="59"/>
    </row>
    <row r="228" spans="14:14">
      <c r="N228" s="59"/>
    </row>
    <row r="229" spans="14:14">
      <c r="N229" s="59"/>
    </row>
    <row r="230" spans="14:14">
      <c r="N230" s="59"/>
    </row>
    <row r="231" spans="14:14">
      <c r="N231" s="59"/>
    </row>
    <row r="232" spans="14:14">
      <c r="N232" s="59"/>
    </row>
    <row r="233" spans="14:14">
      <c r="N233" s="59"/>
    </row>
    <row r="234" spans="14:14">
      <c r="N234" s="59"/>
    </row>
    <row r="235" spans="14:14">
      <c r="N235" s="59"/>
    </row>
    <row r="236" spans="14:14">
      <c r="N236" s="59"/>
    </row>
    <row r="237" spans="14:14">
      <c r="N237" s="59"/>
    </row>
    <row r="238" spans="14:14">
      <c r="N238" s="59"/>
    </row>
    <row r="239" spans="14:14">
      <c r="N239" s="59"/>
    </row>
    <row r="240" spans="14:14">
      <c r="N240" s="59"/>
    </row>
    <row r="241" spans="14:14">
      <c r="N241" s="59"/>
    </row>
    <row r="242" spans="14:14">
      <c r="N242" s="59"/>
    </row>
    <row r="243" spans="14:14">
      <c r="N243" s="59"/>
    </row>
    <row r="244" spans="14:14">
      <c r="N244" s="59"/>
    </row>
    <row r="245" spans="14:14">
      <c r="N245" s="59"/>
    </row>
    <row r="246" spans="14:14">
      <c r="N246" s="59"/>
    </row>
    <row r="247" spans="14:14">
      <c r="N247" s="59"/>
    </row>
    <row r="248" spans="14:14">
      <c r="N248" s="59"/>
    </row>
    <row r="249" spans="14:14">
      <c r="N249" s="59"/>
    </row>
    <row r="250" spans="14:14">
      <c r="N250" s="59"/>
    </row>
    <row r="251" spans="14:14">
      <c r="N251" s="59"/>
    </row>
    <row r="252" spans="14:14">
      <c r="N252" s="59"/>
    </row>
    <row r="253" spans="14:14">
      <c r="N253" s="59"/>
    </row>
    <row r="254" spans="14:14">
      <c r="N254" s="59"/>
    </row>
    <row r="255" spans="14:14">
      <c r="N255" s="59"/>
    </row>
    <row r="256" spans="14:14">
      <c r="N256" s="59"/>
    </row>
    <row r="257" spans="14:14">
      <c r="N257" s="59"/>
    </row>
    <row r="258" spans="14:14">
      <c r="N258" s="59"/>
    </row>
    <row r="259" spans="14:14">
      <c r="N259" s="59"/>
    </row>
    <row r="260" spans="14:14">
      <c r="N260" s="59"/>
    </row>
    <row r="261" spans="14:14">
      <c r="N261" s="59"/>
    </row>
    <row r="262" spans="14:14">
      <c r="N262" s="59"/>
    </row>
    <row r="263" spans="14:14">
      <c r="N263" s="59"/>
    </row>
    <row r="264" spans="14:14">
      <c r="N264" s="59"/>
    </row>
    <row r="265" spans="14:14">
      <c r="N265" s="59"/>
    </row>
    <row r="266" spans="14:14">
      <c r="N266" s="59"/>
    </row>
    <row r="267" spans="14:14">
      <c r="N267" s="59"/>
    </row>
    <row r="268" spans="14:14">
      <c r="N268" s="59"/>
    </row>
    <row r="269" spans="14:14">
      <c r="N269" s="59"/>
    </row>
    <row r="270" spans="14:14">
      <c r="N270" s="59"/>
    </row>
    <row r="271" spans="14:14">
      <c r="N271" s="59"/>
    </row>
    <row r="272" spans="14:14">
      <c r="N272" s="59"/>
    </row>
    <row r="273" spans="14:14">
      <c r="N273" s="59"/>
    </row>
    <row r="274" spans="14:14">
      <c r="N274" s="59"/>
    </row>
    <row r="275" spans="14:14">
      <c r="N275" s="59"/>
    </row>
    <row r="276" spans="14:14">
      <c r="N276" s="59"/>
    </row>
    <row r="277" spans="14:14">
      <c r="N277" s="59"/>
    </row>
    <row r="278" spans="14:14">
      <c r="N278" s="59"/>
    </row>
    <row r="279" spans="14:14">
      <c r="N279" s="59"/>
    </row>
    <row r="280" spans="14:14">
      <c r="N280" s="59"/>
    </row>
    <row r="281" spans="14:14">
      <c r="N281" s="59"/>
    </row>
    <row r="282" spans="14:14">
      <c r="N282" s="59"/>
    </row>
    <row r="283" spans="14:14">
      <c r="N283" s="59"/>
    </row>
    <row r="284" spans="14:14">
      <c r="N284" s="59"/>
    </row>
    <row r="285" spans="14:14">
      <c r="N285" s="59"/>
    </row>
    <row r="286" spans="14:14">
      <c r="N286" s="59"/>
    </row>
    <row r="287" spans="14:14">
      <c r="N287" s="59"/>
    </row>
    <row r="288" spans="14:14">
      <c r="N288" s="59"/>
    </row>
    <row r="289" spans="14:14">
      <c r="N289" s="59"/>
    </row>
    <row r="290" spans="14:14">
      <c r="N290" s="59"/>
    </row>
    <row r="291" spans="14:14">
      <c r="N291" s="59"/>
    </row>
    <row r="292" spans="14:14">
      <c r="N292" s="59"/>
    </row>
    <row r="293" spans="14:14">
      <c r="N293" s="59"/>
    </row>
    <row r="294" spans="14:14">
      <c r="N294" s="59"/>
    </row>
    <row r="295" spans="14:14">
      <c r="N295" s="59"/>
    </row>
    <row r="296" spans="14:14">
      <c r="N296" s="59"/>
    </row>
    <row r="297" spans="14:14">
      <c r="N297" s="59"/>
    </row>
    <row r="298" spans="14:14">
      <c r="N298" s="59"/>
    </row>
    <row r="299" spans="14:14">
      <c r="N299" s="59"/>
    </row>
    <row r="300" spans="14:14">
      <c r="N300" s="59"/>
    </row>
    <row r="301" spans="14:14">
      <c r="N301" s="59"/>
    </row>
    <row r="302" spans="14:14">
      <c r="N302" s="59"/>
    </row>
    <row r="303" spans="14:14">
      <c r="N303" s="59"/>
    </row>
    <row r="304" spans="14:14">
      <c r="N304" s="59"/>
    </row>
    <row r="305" spans="14:14">
      <c r="N305" s="59"/>
    </row>
    <row r="306" spans="14:14">
      <c r="N306" s="59"/>
    </row>
    <row r="307" spans="14:14">
      <c r="N307" s="59"/>
    </row>
    <row r="308" spans="14:14">
      <c r="N308" s="59"/>
    </row>
    <row r="309" spans="14:14">
      <c r="N309" s="59"/>
    </row>
    <row r="310" spans="14:14">
      <c r="N310" s="59"/>
    </row>
    <row r="311" spans="14:14">
      <c r="N311" s="59"/>
    </row>
    <row r="312" spans="14:14">
      <c r="N312" s="59"/>
    </row>
    <row r="313" spans="14:14">
      <c r="N313" s="59"/>
    </row>
    <row r="314" spans="14:14">
      <c r="N314" s="59"/>
    </row>
    <row r="315" spans="14:14">
      <c r="N315" s="59"/>
    </row>
    <row r="316" spans="14:14">
      <c r="N316" s="59"/>
    </row>
    <row r="317" spans="14:14">
      <c r="N317" s="59"/>
    </row>
    <row r="318" spans="14:14">
      <c r="N318" s="59"/>
    </row>
    <row r="319" spans="14:14">
      <c r="N319" s="59"/>
    </row>
    <row r="320" spans="14:14">
      <c r="N320" s="59"/>
    </row>
    <row r="321" spans="14:14">
      <c r="N321" s="59"/>
    </row>
    <row r="322" spans="14:14">
      <c r="N322" s="59"/>
    </row>
    <row r="323" spans="14:14">
      <c r="N323" s="59"/>
    </row>
    <row r="324" spans="14:14">
      <c r="N324" s="59"/>
    </row>
    <row r="325" spans="14:14">
      <c r="N325" s="59"/>
    </row>
    <row r="326" spans="14:14">
      <c r="N326" s="59"/>
    </row>
    <row r="327" spans="14:14">
      <c r="N327" s="59"/>
    </row>
    <row r="328" spans="14:14">
      <c r="N328" s="59"/>
    </row>
    <row r="329" spans="14:14">
      <c r="N329" s="59"/>
    </row>
    <row r="330" spans="14:14">
      <c r="N330" s="59"/>
    </row>
    <row r="331" spans="14:14">
      <c r="N331" s="59"/>
    </row>
    <row r="332" spans="14:14">
      <c r="N332" s="59"/>
    </row>
    <row r="333" spans="14:14">
      <c r="N333" s="59"/>
    </row>
    <row r="334" spans="14:14">
      <c r="N334" s="59"/>
    </row>
    <row r="335" spans="14:14">
      <c r="N335" s="59"/>
    </row>
    <row r="336" spans="14:14">
      <c r="N336" s="59"/>
    </row>
    <row r="337" spans="14:14">
      <c r="N337" s="59"/>
    </row>
    <row r="338" spans="14:14">
      <c r="N338" s="59"/>
    </row>
    <row r="339" spans="14:14">
      <c r="N339" s="59"/>
    </row>
    <row r="340" spans="14:14">
      <c r="N340" s="59"/>
    </row>
    <row r="341" spans="14:14">
      <c r="N341" s="59"/>
    </row>
    <row r="342" spans="14:14">
      <c r="N342" s="59"/>
    </row>
    <row r="343" spans="14:14">
      <c r="N343" s="59"/>
    </row>
    <row r="344" spans="14:14">
      <c r="N344" s="59"/>
    </row>
    <row r="345" spans="14:14">
      <c r="N345" s="59"/>
    </row>
    <row r="346" spans="14:14">
      <c r="N346" s="59"/>
    </row>
    <row r="347" spans="14:14">
      <c r="N347" s="59"/>
    </row>
    <row r="348" spans="14:14">
      <c r="N348" s="59"/>
    </row>
    <row r="349" spans="14:14">
      <c r="N349" s="59"/>
    </row>
    <row r="350" spans="14:14">
      <c r="N350" s="59"/>
    </row>
    <row r="351" spans="14:14">
      <c r="N351" s="59"/>
    </row>
    <row r="352" spans="14:14">
      <c r="N352" s="59"/>
    </row>
    <row r="353" spans="14:14">
      <c r="N353" s="59"/>
    </row>
    <row r="354" spans="14:14">
      <c r="N354" s="59"/>
    </row>
    <row r="355" spans="14:14">
      <c r="N355" s="59"/>
    </row>
    <row r="356" spans="14:14">
      <c r="N356" s="59"/>
    </row>
    <row r="357" spans="14:14">
      <c r="N357" s="59"/>
    </row>
    <row r="358" spans="14:14">
      <c r="N358" s="59"/>
    </row>
    <row r="359" spans="14:14">
      <c r="N359" s="59"/>
    </row>
    <row r="360" spans="14:14">
      <c r="N360" s="59"/>
    </row>
    <row r="361" spans="14:14">
      <c r="N361" s="59"/>
    </row>
    <row r="362" spans="14:14">
      <c r="N362" s="59"/>
    </row>
    <row r="363" spans="14:14">
      <c r="N363" s="59"/>
    </row>
    <row r="364" spans="14:14">
      <c r="N364" s="59"/>
    </row>
    <row r="365" spans="14:14">
      <c r="N365" s="59"/>
    </row>
    <row r="366" spans="14:14">
      <c r="N366" s="59"/>
    </row>
    <row r="367" spans="14:14">
      <c r="N367" s="59"/>
    </row>
    <row r="368" spans="14:14">
      <c r="N368" s="59"/>
    </row>
    <row r="369" spans="14:14">
      <c r="N369" s="59"/>
    </row>
    <row r="370" spans="14:14">
      <c r="N370" s="59"/>
    </row>
    <row r="371" spans="14:14">
      <c r="N371" s="59"/>
    </row>
    <row r="372" spans="14:14">
      <c r="N372" s="59"/>
    </row>
    <row r="373" spans="14:14">
      <c r="N373" s="59"/>
    </row>
    <row r="374" spans="14:14">
      <c r="N374" s="59"/>
    </row>
    <row r="375" spans="14:14">
      <c r="N375" s="59"/>
    </row>
    <row r="376" spans="14:14">
      <c r="N376" s="59"/>
    </row>
    <row r="377" spans="14:14">
      <c r="N377" s="59"/>
    </row>
    <row r="378" spans="14:14">
      <c r="N378" s="59"/>
    </row>
    <row r="379" spans="14:14">
      <c r="N379" s="59"/>
    </row>
    <row r="380" spans="14:14">
      <c r="N380" s="59"/>
    </row>
    <row r="381" spans="14:14">
      <c r="N381" s="59"/>
    </row>
    <row r="382" spans="14:14">
      <c r="N382" s="59"/>
    </row>
    <row r="383" spans="14:14">
      <c r="N383" s="59"/>
    </row>
    <row r="384" spans="14:14">
      <c r="N384" s="59"/>
    </row>
    <row r="385" spans="14:14">
      <c r="N385" s="59"/>
    </row>
    <row r="386" spans="14:14">
      <c r="N386" s="59"/>
    </row>
    <row r="387" spans="14:14">
      <c r="N387" s="59"/>
    </row>
    <row r="388" spans="14:14">
      <c r="N388" s="59"/>
    </row>
    <row r="389" spans="14:14">
      <c r="N389" s="59"/>
    </row>
    <row r="390" spans="14:14">
      <c r="N390" s="59"/>
    </row>
    <row r="391" spans="14:14">
      <c r="N391" s="59"/>
    </row>
    <row r="392" spans="14:14">
      <c r="N392" s="59"/>
    </row>
    <row r="393" spans="14:14">
      <c r="N393" s="59"/>
    </row>
    <row r="394" spans="14:14">
      <c r="N394" s="59"/>
    </row>
    <row r="395" spans="14:14">
      <c r="N395" s="59"/>
    </row>
    <row r="396" spans="14:14">
      <c r="N396" s="59"/>
    </row>
    <row r="397" spans="14:14">
      <c r="N397" s="59"/>
    </row>
    <row r="398" spans="14:14">
      <c r="N398" s="59"/>
    </row>
    <row r="399" spans="14:14">
      <c r="N399" s="59"/>
    </row>
    <row r="400" spans="14:14">
      <c r="N400" s="59"/>
    </row>
    <row r="401" spans="14:14">
      <c r="N401" s="59"/>
    </row>
    <row r="402" spans="14:14">
      <c r="N402" s="59"/>
    </row>
    <row r="403" spans="14:14">
      <c r="N403" s="59"/>
    </row>
    <row r="404" spans="14:14">
      <c r="N404" s="59"/>
    </row>
    <row r="405" spans="14:14">
      <c r="N405" s="59"/>
    </row>
    <row r="406" spans="14:14">
      <c r="N406" s="59"/>
    </row>
    <row r="407" spans="14:14">
      <c r="N407" s="59"/>
    </row>
    <row r="408" spans="14:14">
      <c r="N408" s="59"/>
    </row>
    <row r="409" spans="14:14">
      <c r="N409" s="59"/>
    </row>
    <row r="410" spans="14:14">
      <c r="N410" s="59"/>
    </row>
    <row r="411" spans="14:14">
      <c r="N411" s="59"/>
    </row>
    <row r="412" spans="14:14">
      <c r="N412" s="59"/>
    </row>
    <row r="413" spans="14:14">
      <c r="N413" s="59"/>
    </row>
    <row r="414" spans="14:14">
      <c r="N414" s="59"/>
    </row>
    <row r="415" spans="14:14">
      <c r="N415" s="59"/>
    </row>
    <row r="416" spans="14:14">
      <c r="N416" s="59"/>
    </row>
    <row r="417" spans="14:14">
      <c r="N417" s="59"/>
    </row>
    <row r="418" spans="14:14">
      <c r="N418" s="59"/>
    </row>
    <row r="419" spans="14:14">
      <c r="N419" s="59"/>
    </row>
    <row r="420" spans="14:14">
      <c r="N420" s="59"/>
    </row>
    <row r="421" spans="14:14">
      <c r="N421" s="59"/>
    </row>
    <row r="422" spans="14:14">
      <c r="N422" s="59"/>
    </row>
    <row r="423" spans="14:14">
      <c r="N423" s="59"/>
    </row>
    <row r="424" spans="14:14">
      <c r="N424" s="59"/>
    </row>
    <row r="425" spans="14:14">
      <c r="N425" s="59"/>
    </row>
    <row r="426" spans="14:14">
      <c r="N426" s="59"/>
    </row>
    <row r="427" spans="14:14">
      <c r="N427" s="59"/>
    </row>
    <row r="428" spans="14:14">
      <c r="N428" s="59"/>
    </row>
    <row r="429" spans="14:14">
      <c r="N429" s="59"/>
    </row>
    <row r="430" spans="14:14">
      <c r="N430" s="59"/>
    </row>
    <row r="431" spans="14:14">
      <c r="N431" s="59"/>
    </row>
    <row r="432" spans="14:14">
      <c r="N432" s="59"/>
    </row>
    <row r="433" spans="14:14">
      <c r="N433" s="59"/>
    </row>
    <row r="434" spans="14:14">
      <c r="N434" s="59"/>
    </row>
    <row r="435" spans="14:14">
      <c r="N435" s="59"/>
    </row>
    <row r="436" spans="14:14">
      <c r="N436" s="59"/>
    </row>
    <row r="437" spans="14:14">
      <c r="N437" s="59"/>
    </row>
    <row r="438" spans="14:14">
      <c r="N438" s="59"/>
    </row>
    <row r="439" spans="14:14">
      <c r="N439" s="59"/>
    </row>
    <row r="440" spans="14:14">
      <c r="N440" s="59"/>
    </row>
    <row r="441" spans="14:14">
      <c r="N441" s="59"/>
    </row>
    <row r="442" spans="14:14">
      <c r="N442" s="59"/>
    </row>
    <row r="443" spans="14:14">
      <c r="N443" s="59"/>
    </row>
    <row r="444" spans="14:14">
      <c r="N444" s="59"/>
    </row>
    <row r="445" spans="14:14">
      <c r="N445" s="59"/>
    </row>
    <row r="446" spans="14:14">
      <c r="N446" s="59"/>
    </row>
    <row r="447" spans="14:14">
      <c r="N447" s="59"/>
    </row>
    <row r="448" spans="14:14">
      <c r="N448" s="59"/>
    </row>
    <row r="449" spans="14:14">
      <c r="N449" s="59"/>
    </row>
    <row r="450" spans="14:14">
      <c r="N450" s="59"/>
    </row>
    <row r="451" spans="14:14">
      <c r="N451" s="59"/>
    </row>
    <row r="452" spans="14:14">
      <c r="N452" s="59"/>
    </row>
    <row r="453" spans="14:14">
      <c r="N453" s="59"/>
    </row>
    <row r="454" spans="14:14">
      <c r="N454" s="59"/>
    </row>
    <row r="455" spans="14:14">
      <c r="N455" s="59"/>
    </row>
    <row r="456" spans="14:14">
      <c r="N456" s="59"/>
    </row>
    <row r="457" spans="14:14">
      <c r="N457" s="59"/>
    </row>
    <row r="458" spans="14:14">
      <c r="N458" s="59"/>
    </row>
    <row r="459" spans="14:14">
      <c r="N459" s="59"/>
    </row>
    <row r="460" spans="14:14">
      <c r="N460" s="59"/>
    </row>
    <row r="461" spans="14:14">
      <c r="N461" s="59"/>
    </row>
    <row r="462" spans="14:14">
      <c r="N462" s="59"/>
    </row>
    <row r="463" spans="14:14">
      <c r="N463" s="59"/>
    </row>
    <row r="464" spans="14:14">
      <c r="N464" s="59"/>
    </row>
    <row r="465" spans="14:14">
      <c r="N465" s="59"/>
    </row>
    <row r="466" spans="14:14">
      <c r="N466" s="59"/>
    </row>
    <row r="467" spans="14:14">
      <c r="N467" s="59"/>
    </row>
    <row r="468" spans="14:14">
      <c r="N468" s="59"/>
    </row>
    <row r="469" spans="14:14">
      <c r="N469" s="59"/>
    </row>
    <row r="470" spans="14:14">
      <c r="N470" s="59"/>
    </row>
    <row r="471" spans="14:14">
      <c r="N471" s="59"/>
    </row>
    <row r="472" spans="14:14">
      <c r="N472" s="59"/>
    </row>
    <row r="473" spans="14:14">
      <c r="N473" s="59"/>
    </row>
    <row r="474" spans="14:14">
      <c r="N474" s="59"/>
    </row>
    <row r="475" spans="14:14">
      <c r="N475" s="59"/>
    </row>
    <row r="476" spans="14:14">
      <c r="N476" s="59"/>
    </row>
    <row r="477" spans="14:14">
      <c r="N477" s="59"/>
    </row>
    <row r="478" spans="14:14">
      <c r="N478" s="59"/>
    </row>
    <row r="479" spans="14:14">
      <c r="N479" s="59"/>
    </row>
    <row r="480" spans="14:14">
      <c r="N480" s="59"/>
    </row>
    <row r="481" spans="14:14">
      <c r="N481" s="59"/>
    </row>
    <row r="482" spans="14:14">
      <c r="N482" s="59"/>
    </row>
    <row r="483" spans="14:14">
      <c r="N483" s="59"/>
    </row>
    <row r="484" spans="14:14">
      <c r="N484" s="59"/>
    </row>
    <row r="485" spans="14:14">
      <c r="N485" s="59"/>
    </row>
    <row r="486" spans="14:14">
      <c r="N486" s="59"/>
    </row>
    <row r="487" spans="14:14">
      <c r="N487" s="59"/>
    </row>
    <row r="488" spans="14:14">
      <c r="N488" s="59"/>
    </row>
    <row r="489" spans="14:14">
      <c r="N489" s="59"/>
    </row>
    <row r="490" spans="14:14">
      <c r="N490" s="59"/>
    </row>
    <row r="491" spans="14:14">
      <c r="N491" s="59"/>
    </row>
    <row r="492" spans="14:14">
      <c r="N492" s="59"/>
    </row>
    <row r="493" spans="14:14">
      <c r="N493" s="59"/>
    </row>
    <row r="494" spans="14:14">
      <c r="N494" s="59"/>
    </row>
    <row r="495" spans="14:14">
      <c r="N495" s="59"/>
    </row>
    <row r="496" spans="14:14">
      <c r="N496" s="59"/>
    </row>
    <row r="497" spans="14:14">
      <c r="N497" s="59"/>
    </row>
    <row r="498" spans="14:14">
      <c r="N498" s="59"/>
    </row>
    <row r="499" spans="14:14">
      <c r="N499" s="59"/>
    </row>
    <row r="500" spans="14:14">
      <c r="N500" s="59"/>
    </row>
    <row r="501" spans="14:14">
      <c r="N501" s="59"/>
    </row>
    <row r="502" spans="14:14">
      <c r="N502" s="59"/>
    </row>
    <row r="503" spans="14:14">
      <c r="N503" s="59"/>
    </row>
    <row r="504" spans="14:14">
      <c r="N504" s="59"/>
    </row>
    <row r="505" spans="14:14">
      <c r="N505" s="59"/>
    </row>
    <row r="506" spans="14:14">
      <c r="N506" s="59"/>
    </row>
    <row r="507" spans="14:14">
      <c r="N507" s="59"/>
    </row>
    <row r="508" spans="14:14">
      <c r="N508" s="59"/>
    </row>
    <row r="509" spans="14:14">
      <c r="N509" s="59"/>
    </row>
    <row r="510" spans="14:14">
      <c r="N510" s="59"/>
    </row>
    <row r="511" spans="14:14">
      <c r="N511" s="59"/>
    </row>
    <row r="512" spans="14:14">
      <c r="N512" s="59"/>
    </row>
    <row r="513" spans="14:14">
      <c r="N513" s="59"/>
    </row>
    <row r="514" spans="14:14">
      <c r="N514" s="59"/>
    </row>
    <row r="515" spans="14:14">
      <c r="N515" s="59"/>
    </row>
    <row r="516" spans="14:14">
      <c r="N516" s="59"/>
    </row>
    <row r="517" spans="14:14">
      <c r="N517" s="59"/>
    </row>
    <row r="518" spans="14:14">
      <c r="N518" s="59"/>
    </row>
    <row r="519" spans="14:14">
      <c r="N519" s="59"/>
    </row>
    <row r="520" spans="14:14">
      <c r="N520" s="59"/>
    </row>
    <row r="521" spans="14:14">
      <c r="N521" s="59"/>
    </row>
    <row r="522" spans="14:14">
      <c r="N522" s="59"/>
    </row>
    <row r="523" spans="14:14">
      <c r="N523" s="59"/>
    </row>
    <row r="524" spans="14:14">
      <c r="N524" s="59"/>
    </row>
    <row r="525" spans="14:14">
      <c r="N525" s="59"/>
    </row>
    <row r="526" spans="14:14">
      <c r="N526" s="59"/>
    </row>
    <row r="527" spans="14:14">
      <c r="N527" s="59"/>
    </row>
    <row r="528" spans="14:14">
      <c r="N528" s="59"/>
    </row>
    <row r="529" spans="14:14">
      <c r="N529" s="59"/>
    </row>
    <row r="530" spans="14:14">
      <c r="N530" s="59"/>
    </row>
    <row r="531" spans="14:14">
      <c r="N531" s="59"/>
    </row>
    <row r="532" spans="14:14">
      <c r="N532" s="59"/>
    </row>
    <row r="533" spans="14:14">
      <c r="N533" s="59"/>
    </row>
    <row r="534" spans="14:14">
      <c r="N534" s="59"/>
    </row>
    <row r="535" spans="14:14">
      <c r="N535" s="59"/>
    </row>
    <row r="536" spans="14:14">
      <c r="N536" s="59"/>
    </row>
    <row r="537" spans="14:14">
      <c r="N537" s="59"/>
    </row>
    <row r="538" spans="14:14">
      <c r="N538" s="59"/>
    </row>
    <row r="539" spans="14:14">
      <c r="N539" s="59"/>
    </row>
    <row r="540" spans="14:14">
      <c r="N540" s="59"/>
    </row>
    <row r="541" spans="14:14">
      <c r="N541" s="59"/>
    </row>
    <row r="542" spans="14:14">
      <c r="N542" s="59"/>
    </row>
    <row r="543" spans="14:14">
      <c r="N543" s="59"/>
    </row>
    <row r="544" spans="14:14">
      <c r="N544" s="59"/>
    </row>
    <row r="545" spans="14:14">
      <c r="N545" s="59"/>
    </row>
    <row r="546" spans="14:14">
      <c r="N546" s="59"/>
    </row>
    <row r="547" spans="14:14">
      <c r="N547" s="59"/>
    </row>
    <row r="548" spans="14:14">
      <c r="N548" s="59"/>
    </row>
    <row r="549" spans="14:14">
      <c r="N549" s="59"/>
    </row>
    <row r="550" spans="14:14">
      <c r="N550" s="59"/>
    </row>
    <row r="551" spans="14:14">
      <c r="N551" s="59"/>
    </row>
    <row r="552" spans="14:14">
      <c r="N552" s="59"/>
    </row>
    <row r="553" spans="14:14">
      <c r="N553" s="59"/>
    </row>
    <row r="554" spans="14:14">
      <c r="N554" s="59"/>
    </row>
    <row r="555" spans="14:14">
      <c r="N555" s="59"/>
    </row>
    <row r="556" spans="14:14">
      <c r="N556" s="59"/>
    </row>
    <row r="557" spans="14:14">
      <c r="N557" s="59"/>
    </row>
    <row r="558" spans="14:14">
      <c r="N558" s="59"/>
    </row>
    <row r="559" spans="14:14">
      <c r="N559" s="59"/>
    </row>
    <row r="560" spans="14:14">
      <c r="N560" s="59"/>
    </row>
    <row r="561" spans="14:14">
      <c r="N561" s="59"/>
    </row>
    <row r="562" spans="14:14">
      <c r="N562" s="59"/>
    </row>
    <row r="563" spans="14:14">
      <c r="N563" s="59"/>
    </row>
    <row r="564" spans="14:14">
      <c r="N564" s="59"/>
    </row>
    <row r="565" spans="14:14">
      <c r="N565" s="59"/>
    </row>
    <row r="566" spans="14:14">
      <c r="N566" s="59"/>
    </row>
    <row r="567" spans="14:14">
      <c r="N567" s="59"/>
    </row>
    <row r="568" spans="14:14">
      <c r="N568" s="59"/>
    </row>
    <row r="569" spans="14:14">
      <c r="N569" s="59"/>
    </row>
    <row r="570" spans="14:14">
      <c r="N570" s="59"/>
    </row>
    <row r="571" spans="14:14">
      <c r="N571" s="59"/>
    </row>
    <row r="572" spans="14:14">
      <c r="N572" s="59"/>
    </row>
    <row r="573" spans="14:14">
      <c r="N573" s="59"/>
    </row>
    <row r="574" spans="14:14">
      <c r="N574" s="59"/>
    </row>
    <row r="575" spans="14:14">
      <c r="N575" s="59"/>
    </row>
    <row r="576" spans="14:14">
      <c r="N576" s="59"/>
    </row>
    <row r="577" spans="14:14">
      <c r="N577" s="59"/>
    </row>
    <row r="578" spans="14:14">
      <c r="N578" s="59"/>
    </row>
    <row r="579" spans="14:14">
      <c r="N579" s="59"/>
    </row>
    <row r="580" spans="14:14">
      <c r="N580" s="59"/>
    </row>
    <row r="581" spans="14:14">
      <c r="N581" s="59"/>
    </row>
    <row r="582" spans="14:14">
      <c r="N582" s="59"/>
    </row>
    <row r="583" spans="14:14">
      <c r="N583" s="59"/>
    </row>
    <row r="584" spans="14:14">
      <c r="N584" s="59"/>
    </row>
    <row r="585" spans="14:14">
      <c r="N585" s="59"/>
    </row>
    <row r="586" spans="14:14">
      <c r="N586" s="59"/>
    </row>
    <row r="587" spans="14:14">
      <c r="N587" s="59"/>
    </row>
    <row r="588" spans="14:14">
      <c r="N588" s="59"/>
    </row>
    <row r="589" spans="14:14">
      <c r="N589" s="59"/>
    </row>
    <row r="590" spans="14:14">
      <c r="N590" s="59"/>
    </row>
    <row r="591" spans="14:14">
      <c r="N591" s="59"/>
    </row>
    <row r="592" spans="14:14">
      <c r="N592" s="59"/>
    </row>
    <row r="593" spans="14:14">
      <c r="N593" s="59"/>
    </row>
    <row r="594" spans="14:14">
      <c r="N594" s="59"/>
    </row>
    <row r="595" spans="14:14">
      <c r="N595" s="59"/>
    </row>
    <row r="596" spans="14:14">
      <c r="N596" s="59"/>
    </row>
    <row r="597" spans="14:14">
      <c r="N597" s="59"/>
    </row>
    <row r="598" spans="14:14">
      <c r="N598" s="59"/>
    </row>
    <row r="599" spans="14:14">
      <c r="N599" s="59"/>
    </row>
    <row r="600" spans="14:14">
      <c r="N600" s="59"/>
    </row>
    <row r="601" spans="14:14">
      <c r="N601" s="59"/>
    </row>
    <row r="602" spans="14:14">
      <c r="N602" s="59"/>
    </row>
    <row r="603" spans="14:14">
      <c r="N603" s="59"/>
    </row>
    <row r="604" spans="14:14">
      <c r="N604" s="59"/>
    </row>
    <row r="605" spans="14:14">
      <c r="N605" s="59"/>
    </row>
    <row r="606" spans="14:14">
      <c r="N606" s="59"/>
    </row>
    <row r="607" spans="14:14">
      <c r="N607" s="59"/>
    </row>
    <row r="608" spans="14:14">
      <c r="N608" s="59"/>
    </row>
    <row r="609" spans="14:14">
      <c r="N609" s="59"/>
    </row>
    <row r="610" spans="14:14">
      <c r="N610" s="59"/>
    </row>
    <row r="611" spans="14:14">
      <c r="N611" s="59"/>
    </row>
    <row r="612" spans="14:14">
      <c r="N612" s="59"/>
    </row>
    <row r="613" spans="14:14">
      <c r="N613" s="59"/>
    </row>
    <row r="614" spans="14:14">
      <c r="N614" s="59"/>
    </row>
    <row r="615" spans="14:14">
      <c r="N615" s="59"/>
    </row>
    <row r="616" spans="14:14">
      <c r="N616" s="59"/>
    </row>
    <row r="617" spans="14:14">
      <c r="N617" s="59"/>
    </row>
    <row r="618" spans="14:14">
      <c r="N618" s="59"/>
    </row>
    <row r="619" spans="14:14">
      <c r="N619" s="59"/>
    </row>
    <row r="620" spans="14:14">
      <c r="N620" s="59"/>
    </row>
    <row r="621" spans="14:14">
      <c r="N621" s="59"/>
    </row>
    <row r="622" spans="14:14">
      <c r="N622" s="59"/>
    </row>
    <row r="623" spans="14:14">
      <c r="N623" s="59"/>
    </row>
    <row r="624" spans="14:14">
      <c r="N624" s="59"/>
    </row>
    <row r="625" spans="14:14">
      <c r="N625" s="59"/>
    </row>
    <row r="626" spans="14:14">
      <c r="N626" s="59"/>
    </row>
    <row r="627" spans="14:14">
      <c r="N627" s="59"/>
    </row>
    <row r="628" spans="14:14">
      <c r="N628" s="59"/>
    </row>
    <row r="629" spans="14:14">
      <c r="N629" s="59"/>
    </row>
    <row r="630" spans="14:14">
      <c r="N630" s="59"/>
    </row>
    <row r="631" spans="14:14">
      <c r="N631" s="59"/>
    </row>
    <row r="632" spans="14:14">
      <c r="N632" s="59"/>
    </row>
    <row r="633" spans="14:14">
      <c r="N633" s="59"/>
    </row>
    <row r="634" spans="14:14">
      <c r="N634" s="59"/>
    </row>
    <row r="635" spans="14:14">
      <c r="N635" s="59"/>
    </row>
    <row r="636" spans="14:14">
      <c r="N636" s="59"/>
    </row>
    <row r="637" spans="14:14">
      <c r="N637" s="59"/>
    </row>
    <row r="638" spans="14:14">
      <c r="N638" s="59"/>
    </row>
    <row r="639" spans="14:14">
      <c r="N639" s="59"/>
    </row>
    <row r="640" spans="14:14">
      <c r="N640" s="59"/>
    </row>
    <row r="641" spans="14:14">
      <c r="N641" s="59"/>
    </row>
    <row r="642" spans="14:14">
      <c r="N642" s="59"/>
    </row>
    <row r="643" spans="14:14">
      <c r="N643" s="59"/>
    </row>
    <row r="644" spans="14:14">
      <c r="N644" s="59"/>
    </row>
    <row r="645" spans="14:14">
      <c r="N645" s="59"/>
    </row>
    <row r="646" spans="14:14">
      <c r="N646" s="59"/>
    </row>
    <row r="647" spans="14:14">
      <c r="N647" s="59"/>
    </row>
    <row r="648" spans="14:14">
      <c r="N648" s="59"/>
    </row>
    <row r="649" spans="14:14">
      <c r="N649" s="59"/>
    </row>
    <row r="650" spans="14:14">
      <c r="N650" s="59"/>
    </row>
    <row r="651" spans="14:14">
      <c r="N651" s="59"/>
    </row>
    <row r="652" spans="14:14">
      <c r="N652" s="59"/>
    </row>
    <row r="653" spans="14:14">
      <c r="N653" s="59"/>
    </row>
    <row r="654" spans="14:14">
      <c r="N654" s="59"/>
    </row>
    <row r="655" spans="14:14">
      <c r="N655" s="59"/>
    </row>
    <row r="656" spans="14:14">
      <c r="N656" s="59"/>
    </row>
    <row r="657" spans="14:14">
      <c r="N657" s="59"/>
    </row>
    <row r="658" spans="14:14">
      <c r="N658" s="59"/>
    </row>
    <row r="659" spans="14:14">
      <c r="N659" s="59"/>
    </row>
    <row r="660" spans="14:14">
      <c r="N660" s="59"/>
    </row>
    <row r="661" spans="14:14">
      <c r="N661" s="59"/>
    </row>
    <row r="662" spans="14:14">
      <c r="N662" s="59"/>
    </row>
    <row r="663" spans="14:14">
      <c r="N663" s="59"/>
    </row>
    <row r="664" spans="14:14">
      <c r="N664" s="59"/>
    </row>
    <row r="665" spans="14:14">
      <c r="N665" s="59"/>
    </row>
    <row r="666" spans="14:14">
      <c r="N666" s="59"/>
    </row>
    <row r="667" spans="14:14">
      <c r="N667" s="59"/>
    </row>
    <row r="668" spans="14:14">
      <c r="N668" s="59"/>
    </row>
    <row r="669" spans="14:14">
      <c r="N669" s="59"/>
    </row>
    <row r="670" spans="14:14">
      <c r="N670" s="59"/>
    </row>
    <row r="671" spans="14:14">
      <c r="N671" s="59"/>
    </row>
    <row r="672" spans="14:14">
      <c r="N672" s="59"/>
    </row>
    <row r="673" spans="14:14">
      <c r="N673" s="59"/>
    </row>
    <row r="674" spans="14:14">
      <c r="N674" s="59"/>
    </row>
    <row r="675" spans="14:14">
      <c r="N675" s="59"/>
    </row>
    <row r="676" spans="14:14">
      <c r="N676" s="59"/>
    </row>
    <row r="677" spans="14:14">
      <c r="N677" s="59"/>
    </row>
    <row r="678" spans="14:14">
      <c r="N678" s="59"/>
    </row>
    <row r="679" spans="14:14">
      <c r="N679" s="59"/>
    </row>
    <row r="680" spans="14:14">
      <c r="N680" s="59"/>
    </row>
    <row r="681" spans="14:14">
      <c r="N681" s="59"/>
    </row>
    <row r="682" spans="14:14">
      <c r="N682" s="59"/>
    </row>
    <row r="683" spans="14:14">
      <c r="N683" s="59"/>
    </row>
    <row r="684" spans="14:14">
      <c r="N684" s="59"/>
    </row>
    <row r="685" spans="14:14">
      <c r="N685" s="59"/>
    </row>
    <row r="686" spans="14:14">
      <c r="N686" s="59"/>
    </row>
    <row r="687" spans="14:14">
      <c r="N687" s="59"/>
    </row>
    <row r="688" spans="14:14">
      <c r="N688" s="59"/>
    </row>
    <row r="689" spans="14:14">
      <c r="N689" s="59"/>
    </row>
    <row r="690" spans="14:14">
      <c r="N690" s="59"/>
    </row>
    <row r="691" spans="14:14">
      <c r="N691" s="59"/>
    </row>
    <row r="692" spans="14:14">
      <c r="N692" s="59"/>
    </row>
    <row r="693" spans="14:14">
      <c r="N693" s="59"/>
    </row>
    <row r="694" spans="14:14">
      <c r="N694" s="59"/>
    </row>
    <row r="695" spans="14:14">
      <c r="N695" s="59"/>
    </row>
    <row r="696" spans="14:14">
      <c r="N696" s="59"/>
    </row>
    <row r="697" spans="14:14">
      <c r="N697" s="59"/>
    </row>
    <row r="698" spans="14:14">
      <c r="N698" s="59"/>
    </row>
    <row r="699" spans="14:14">
      <c r="N699" s="59"/>
    </row>
    <row r="700" spans="14:14">
      <c r="N700" s="59"/>
    </row>
    <row r="701" spans="14:14">
      <c r="N701" s="59"/>
    </row>
    <row r="702" spans="14:14">
      <c r="N702" s="59"/>
    </row>
    <row r="703" spans="14:14">
      <c r="N703" s="59"/>
    </row>
    <row r="704" spans="14:14">
      <c r="N704" s="59"/>
    </row>
    <row r="705" spans="14:14">
      <c r="N705" s="59"/>
    </row>
    <row r="706" spans="14:14">
      <c r="N706" s="59"/>
    </row>
    <row r="707" spans="14:14">
      <c r="N707" s="59"/>
    </row>
    <row r="708" spans="14:14">
      <c r="N708" s="59"/>
    </row>
    <row r="709" spans="14:14">
      <c r="N709" s="59"/>
    </row>
    <row r="710" spans="14:14">
      <c r="N710" s="59"/>
    </row>
    <row r="711" spans="14:14">
      <c r="N711" s="59"/>
    </row>
    <row r="712" spans="14:14">
      <c r="N712" s="59"/>
    </row>
    <row r="713" spans="14:14">
      <c r="N713" s="59"/>
    </row>
    <row r="714" spans="14:14">
      <c r="N714" s="59"/>
    </row>
    <row r="715" spans="14:14">
      <c r="N715" s="59"/>
    </row>
    <row r="716" spans="14:14">
      <c r="N716" s="59"/>
    </row>
    <row r="717" spans="14:14">
      <c r="N717" s="59"/>
    </row>
    <row r="718" spans="14:14">
      <c r="N718" s="59"/>
    </row>
    <row r="719" spans="14:14">
      <c r="N719" s="59"/>
    </row>
    <row r="720" spans="14:14">
      <c r="N720" s="59"/>
    </row>
    <row r="721" spans="14:14">
      <c r="N721" s="59"/>
    </row>
    <row r="722" spans="14:14">
      <c r="N722" s="59"/>
    </row>
    <row r="723" spans="14:14">
      <c r="N723" s="59"/>
    </row>
    <row r="724" spans="14:14">
      <c r="N724" s="59"/>
    </row>
    <row r="725" spans="14:14">
      <c r="N725" s="59"/>
    </row>
    <row r="726" spans="14:14">
      <c r="N726" s="59"/>
    </row>
    <row r="727" spans="14:14">
      <c r="N727" s="59"/>
    </row>
    <row r="728" spans="14:14">
      <c r="N728" s="59"/>
    </row>
    <row r="729" spans="14:14">
      <c r="N729" s="59"/>
    </row>
    <row r="730" spans="14:14">
      <c r="N730" s="59"/>
    </row>
    <row r="731" spans="14:14">
      <c r="N731" s="59"/>
    </row>
    <row r="732" spans="14:14">
      <c r="N732" s="59"/>
    </row>
    <row r="733" spans="14:14">
      <c r="N733" s="59"/>
    </row>
    <row r="734" spans="14:14">
      <c r="N734" s="59"/>
    </row>
    <row r="735" spans="14:14">
      <c r="N735" s="59"/>
    </row>
    <row r="736" spans="14:14">
      <c r="N736" s="59"/>
    </row>
    <row r="737" spans="14:14">
      <c r="N737" s="59"/>
    </row>
    <row r="738" spans="14:14">
      <c r="N738" s="59"/>
    </row>
    <row r="739" spans="14:14">
      <c r="N739" s="59"/>
    </row>
    <row r="740" spans="14:14">
      <c r="N740" s="59"/>
    </row>
    <row r="741" spans="14:14">
      <c r="N741" s="59"/>
    </row>
    <row r="742" spans="14:14">
      <c r="N742" s="59"/>
    </row>
    <row r="743" spans="14:14">
      <c r="N743" s="59"/>
    </row>
    <row r="744" spans="14:14">
      <c r="N744" s="59"/>
    </row>
    <row r="745" spans="14:14">
      <c r="N745" s="59"/>
    </row>
    <row r="746" spans="14:14">
      <c r="N746" s="59"/>
    </row>
    <row r="747" spans="14:14">
      <c r="N747" s="59"/>
    </row>
    <row r="748" spans="14:14">
      <c r="N748" s="59"/>
    </row>
    <row r="749" spans="14:14">
      <c r="N749" s="59"/>
    </row>
    <row r="750" spans="14:14">
      <c r="N750" s="59"/>
    </row>
    <row r="751" spans="14:14">
      <c r="N751" s="59"/>
    </row>
    <row r="752" spans="14:14">
      <c r="N752" s="59"/>
    </row>
    <row r="753" spans="14:14">
      <c r="N753" s="59"/>
    </row>
    <row r="754" spans="14:14">
      <c r="N754" s="59"/>
    </row>
    <row r="755" spans="14:14">
      <c r="N755" s="59"/>
    </row>
    <row r="756" spans="14:14">
      <c r="N756" s="59"/>
    </row>
    <row r="757" spans="14:14">
      <c r="N757" s="59"/>
    </row>
    <row r="758" spans="14:14">
      <c r="N758" s="59"/>
    </row>
    <row r="759" spans="14:14">
      <c r="N759" s="59"/>
    </row>
    <row r="760" spans="14:14">
      <c r="N760" s="59"/>
    </row>
    <row r="761" spans="14:14">
      <c r="N761" s="59"/>
    </row>
    <row r="762" spans="14:14">
      <c r="N762" s="59"/>
    </row>
    <row r="763" spans="14:14">
      <c r="N763" s="59"/>
    </row>
    <row r="764" spans="14:14">
      <c r="N764" s="59"/>
    </row>
    <row r="765" spans="14:14">
      <c r="N765" s="59"/>
    </row>
    <row r="766" spans="14:14">
      <c r="N766" s="59"/>
    </row>
    <row r="767" spans="14:14">
      <c r="N767" s="59"/>
    </row>
    <row r="768" spans="14:14">
      <c r="N768" s="59"/>
    </row>
    <row r="769" spans="14:14">
      <c r="N769" s="59"/>
    </row>
    <row r="770" spans="14:14">
      <c r="N770" s="59"/>
    </row>
    <row r="771" spans="14:14">
      <c r="N771" s="59"/>
    </row>
    <row r="772" spans="14:14">
      <c r="N772" s="59"/>
    </row>
    <row r="773" spans="14:14">
      <c r="N773" s="59"/>
    </row>
    <row r="774" spans="14:14">
      <c r="N774" s="59"/>
    </row>
    <row r="775" spans="14:14">
      <c r="N775" s="59"/>
    </row>
    <row r="776" spans="14:14">
      <c r="N776" s="59"/>
    </row>
    <row r="777" spans="14:14">
      <c r="N777" s="59"/>
    </row>
    <row r="778" spans="14:14">
      <c r="N778" s="59"/>
    </row>
    <row r="779" spans="14:14">
      <c r="N779" s="59"/>
    </row>
    <row r="780" spans="14:14">
      <c r="N780" s="59"/>
    </row>
    <row r="781" spans="14:14">
      <c r="N781" s="59"/>
    </row>
    <row r="782" spans="14:14">
      <c r="N782" s="59"/>
    </row>
    <row r="783" spans="14:14">
      <c r="N783" s="59"/>
    </row>
    <row r="784" spans="14:14">
      <c r="N784" s="59"/>
    </row>
    <row r="785" spans="14:14">
      <c r="N785" s="59"/>
    </row>
    <row r="786" spans="14:14">
      <c r="N786" s="59"/>
    </row>
    <row r="787" spans="14:14">
      <c r="N787" s="59"/>
    </row>
    <row r="788" spans="14:14">
      <c r="N788" s="59"/>
    </row>
    <row r="789" spans="14:14">
      <c r="N789" s="59"/>
    </row>
    <row r="790" spans="14:14">
      <c r="N790" s="59"/>
    </row>
    <row r="791" spans="14:14">
      <c r="N791" s="59"/>
    </row>
    <row r="792" spans="14:14">
      <c r="N792" s="59"/>
    </row>
    <row r="793" spans="14:14">
      <c r="N793" s="59"/>
    </row>
    <row r="794" spans="14:14">
      <c r="N794" s="59"/>
    </row>
    <row r="795" spans="14:14">
      <c r="N795" s="59"/>
    </row>
    <row r="796" spans="14:14">
      <c r="N796" s="59"/>
    </row>
    <row r="797" spans="14:14">
      <c r="N797" s="59"/>
    </row>
    <row r="798" spans="14:14">
      <c r="N798" s="59"/>
    </row>
    <row r="799" spans="14:14">
      <c r="N799" s="59"/>
    </row>
    <row r="800" spans="14:14">
      <c r="N800" s="59"/>
    </row>
    <row r="801" spans="14:14">
      <c r="N801" s="59"/>
    </row>
    <row r="802" spans="14:14">
      <c r="N802" s="59"/>
    </row>
    <row r="803" spans="14:14">
      <c r="N803" s="59"/>
    </row>
    <row r="804" spans="14:14">
      <c r="N804" s="59"/>
    </row>
    <row r="805" spans="14:14">
      <c r="N805" s="59"/>
    </row>
    <row r="806" spans="14:14">
      <c r="N806" s="59"/>
    </row>
    <row r="807" spans="14:14">
      <c r="N807" s="59"/>
    </row>
    <row r="808" spans="14:14">
      <c r="N808" s="59"/>
    </row>
    <row r="809" spans="14:14">
      <c r="N809" s="59"/>
    </row>
    <row r="810" spans="14:14">
      <c r="N810" s="59"/>
    </row>
    <row r="811" spans="14:14">
      <c r="N811" s="59"/>
    </row>
    <row r="812" spans="14:14">
      <c r="N812" s="59"/>
    </row>
    <row r="813" spans="14:14">
      <c r="N813" s="59"/>
    </row>
    <row r="814" spans="14:14">
      <c r="N814" s="59"/>
    </row>
    <row r="815" spans="14:14">
      <c r="N815" s="59"/>
    </row>
    <row r="816" spans="14:14">
      <c r="N816" s="59"/>
    </row>
    <row r="817" spans="14:14">
      <c r="N817" s="59"/>
    </row>
    <row r="818" spans="14:14">
      <c r="N818" s="59"/>
    </row>
    <row r="819" spans="14:14">
      <c r="N819" s="59"/>
    </row>
    <row r="820" spans="14:14">
      <c r="N820" s="59"/>
    </row>
    <row r="821" spans="14:14">
      <c r="N821" s="59"/>
    </row>
    <row r="822" spans="14:14">
      <c r="N822" s="59"/>
    </row>
    <row r="823" spans="14:14">
      <c r="N823" s="59"/>
    </row>
    <row r="824" spans="14:14">
      <c r="N824" s="59"/>
    </row>
    <row r="825" spans="14:14">
      <c r="N825" s="59"/>
    </row>
    <row r="826" spans="14:14">
      <c r="N826" s="59"/>
    </row>
    <row r="827" spans="14:14">
      <c r="N827" s="59"/>
    </row>
    <row r="828" spans="14:14">
      <c r="N828" s="59"/>
    </row>
    <row r="829" spans="14:14">
      <c r="N829" s="59"/>
    </row>
    <row r="830" spans="14:14">
      <c r="N830" s="59"/>
    </row>
    <row r="831" spans="14:14">
      <c r="N831" s="59"/>
    </row>
    <row r="832" spans="14:14">
      <c r="N832" s="59"/>
    </row>
    <row r="833" spans="14:14">
      <c r="N833" s="59"/>
    </row>
    <row r="834" spans="14:14">
      <c r="N834" s="59"/>
    </row>
    <row r="835" spans="14:14">
      <c r="N835" s="59"/>
    </row>
    <row r="836" spans="14:14">
      <c r="N836" s="59"/>
    </row>
    <row r="837" spans="14:14">
      <c r="N837" s="59"/>
    </row>
    <row r="838" spans="14:14">
      <c r="N838" s="59"/>
    </row>
    <row r="839" spans="14:14">
      <c r="N839" s="59"/>
    </row>
    <row r="840" spans="14:14">
      <c r="N840" s="59"/>
    </row>
    <row r="841" spans="14:14">
      <c r="N841" s="59"/>
    </row>
    <row r="842" spans="14:14">
      <c r="N842" s="59"/>
    </row>
    <row r="843" spans="14:14">
      <c r="N843" s="59"/>
    </row>
    <row r="844" spans="14:14">
      <c r="N844" s="59"/>
    </row>
    <row r="845" spans="14:14">
      <c r="N845" s="59"/>
    </row>
    <row r="846" spans="14:14">
      <c r="N846" s="59"/>
    </row>
    <row r="847" spans="14:14">
      <c r="N847" s="59"/>
    </row>
    <row r="848" spans="14:14">
      <c r="N848" s="59"/>
    </row>
    <row r="849" spans="14:14">
      <c r="N849" s="59"/>
    </row>
    <row r="850" spans="14:14">
      <c r="N850" s="59"/>
    </row>
    <row r="851" spans="14:14">
      <c r="N851" s="59"/>
    </row>
    <row r="852" spans="14:14">
      <c r="N852" s="59"/>
    </row>
    <row r="853" spans="14:14">
      <c r="N853" s="59"/>
    </row>
    <row r="854" spans="14:14">
      <c r="N854" s="59"/>
    </row>
    <row r="855" spans="14:14">
      <c r="N855" s="59"/>
    </row>
    <row r="856" spans="14:14">
      <c r="N856" s="59"/>
    </row>
    <row r="857" spans="14:14">
      <c r="N857" s="59"/>
    </row>
    <row r="858" spans="14:14">
      <c r="N858" s="59"/>
    </row>
    <row r="859" spans="14:14">
      <c r="N859" s="59"/>
    </row>
    <row r="860" spans="14:14">
      <c r="N860" s="59"/>
    </row>
    <row r="861" spans="14:14">
      <c r="N861" s="59"/>
    </row>
    <row r="862" spans="14:14">
      <c r="N862" s="59"/>
    </row>
    <row r="863" spans="14:14">
      <c r="N863" s="59"/>
    </row>
    <row r="864" spans="14:14">
      <c r="N864" s="59"/>
    </row>
    <row r="865" spans="14:14">
      <c r="N865" s="59"/>
    </row>
    <row r="866" spans="14:14">
      <c r="N866" s="59"/>
    </row>
    <row r="867" spans="14:14">
      <c r="N867" s="59"/>
    </row>
    <row r="868" spans="14:14">
      <c r="N868" s="59"/>
    </row>
    <row r="869" spans="14:14">
      <c r="N869" s="59"/>
    </row>
    <row r="870" spans="14:14">
      <c r="N870" s="59"/>
    </row>
    <row r="871" spans="14:14">
      <c r="N871" s="59"/>
    </row>
    <row r="872" spans="14:14">
      <c r="N872" s="59"/>
    </row>
    <row r="873" spans="14:14">
      <c r="N873" s="59"/>
    </row>
    <row r="874" spans="14:14">
      <c r="N874" s="59"/>
    </row>
    <row r="875" spans="14:14">
      <c r="N875" s="59"/>
    </row>
    <row r="876" spans="14:14">
      <c r="N876" s="59"/>
    </row>
    <row r="877" spans="14:14">
      <c r="N877" s="59"/>
    </row>
    <row r="878" spans="14:14">
      <c r="N878" s="59"/>
    </row>
    <row r="879" spans="14:14">
      <c r="N879" s="59"/>
    </row>
    <row r="880" spans="14:14">
      <c r="N880" s="59"/>
    </row>
    <row r="881" spans="14:14">
      <c r="N881" s="59"/>
    </row>
    <row r="882" spans="14:14">
      <c r="N882" s="59"/>
    </row>
    <row r="883" spans="14:14">
      <c r="N883" s="59"/>
    </row>
    <row r="884" spans="14:14">
      <c r="N884" s="59"/>
    </row>
    <row r="885" spans="14:14">
      <c r="N885" s="59"/>
    </row>
    <row r="886" spans="14:14">
      <c r="N886" s="59"/>
    </row>
    <row r="887" spans="14:14">
      <c r="N887" s="59"/>
    </row>
    <row r="888" spans="14:14">
      <c r="N888" s="59"/>
    </row>
    <row r="889" spans="14:14">
      <c r="N889" s="59"/>
    </row>
    <row r="890" spans="14:14">
      <c r="N890" s="59"/>
    </row>
    <row r="891" spans="14:14">
      <c r="N891" s="59"/>
    </row>
    <row r="892" spans="14:14">
      <c r="N892" s="59"/>
    </row>
    <row r="893" spans="14:14">
      <c r="N893" s="59"/>
    </row>
    <row r="894" spans="14:14">
      <c r="N894" s="59"/>
    </row>
    <row r="895" spans="14:14">
      <c r="N895" s="59"/>
    </row>
    <row r="896" spans="14:14">
      <c r="N896" s="59"/>
    </row>
    <row r="897" spans="14:14">
      <c r="N897" s="59"/>
    </row>
    <row r="898" spans="14:14">
      <c r="N898" s="59"/>
    </row>
    <row r="899" spans="14:14">
      <c r="N899" s="59"/>
    </row>
    <row r="900" spans="14:14">
      <c r="N900" s="59"/>
    </row>
    <row r="901" spans="14:14">
      <c r="N901" s="59"/>
    </row>
    <row r="902" spans="14:14">
      <c r="N902" s="59"/>
    </row>
    <row r="903" spans="14:14">
      <c r="N903" s="59"/>
    </row>
    <row r="904" spans="14:14">
      <c r="N904" s="59"/>
    </row>
    <row r="905" spans="14:14">
      <c r="N905" s="59"/>
    </row>
    <row r="906" spans="14:14">
      <c r="N906" s="59"/>
    </row>
    <row r="907" spans="14:14">
      <c r="N907" s="59"/>
    </row>
    <row r="908" spans="14:14">
      <c r="N908" s="59"/>
    </row>
    <row r="909" spans="14:14">
      <c r="N909" s="59"/>
    </row>
    <row r="910" spans="14:14">
      <c r="N910" s="59"/>
    </row>
    <row r="911" spans="14:14">
      <c r="N911" s="59"/>
    </row>
    <row r="912" spans="14:14">
      <c r="N912" s="59"/>
    </row>
    <row r="913" spans="14:14">
      <c r="N913" s="59"/>
    </row>
    <row r="914" spans="14:14">
      <c r="N914" s="59"/>
    </row>
    <row r="915" spans="14:14">
      <c r="N915" s="59"/>
    </row>
    <row r="916" spans="14:14">
      <c r="N916" s="59"/>
    </row>
    <row r="917" spans="14:14">
      <c r="N917" s="59"/>
    </row>
    <row r="918" spans="14:14">
      <c r="N918" s="59"/>
    </row>
    <row r="919" spans="14:14">
      <c r="N919" s="59"/>
    </row>
    <row r="920" spans="14:14">
      <c r="N920" s="59"/>
    </row>
    <row r="921" spans="14:14">
      <c r="N921" s="59"/>
    </row>
    <row r="922" spans="14:14">
      <c r="N922" s="59"/>
    </row>
    <row r="923" spans="14:14">
      <c r="N923" s="59"/>
    </row>
    <row r="924" spans="14:14">
      <c r="N924" s="59"/>
    </row>
    <row r="925" spans="14:14">
      <c r="N925" s="59"/>
    </row>
    <row r="926" spans="14:14">
      <c r="N926" s="59"/>
    </row>
    <row r="927" spans="14:14">
      <c r="N927" s="59"/>
    </row>
    <row r="928" spans="14:14">
      <c r="N928" s="59"/>
    </row>
    <row r="929" spans="14:14">
      <c r="N929" s="59"/>
    </row>
    <row r="930" spans="14:14">
      <c r="N930" s="59"/>
    </row>
    <row r="931" spans="14:14">
      <c r="N931" s="59"/>
    </row>
    <row r="932" spans="14:14">
      <c r="N932" s="59"/>
    </row>
    <row r="933" spans="14:14">
      <c r="N933" s="59"/>
    </row>
    <row r="934" spans="14:14">
      <c r="N934" s="59"/>
    </row>
    <row r="935" spans="14:14">
      <c r="N935" s="59"/>
    </row>
    <row r="936" spans="14:14">
      <c r="N936" s="59"/>
    </row>
    <row r="937" spans="14:14">
      <c r="N937" s="59"/>
    </row>
    <row r="938" spans="14:14">
      <c r="N938" s="59"/>
    </row>
    <row r="939" spans="14:14">
      <c r="N939" s="59"/>
    </row>
    <row r="940" spans="14:14">
      <c r="N940" s="59"/>
    </row>
    <row r="941" spans="14:14">
      <c r="N941" s="59"/>
    </row>
    <row r="942" spans="14:14">
      <c r="N942" s="59"/>
    </row>
    <row r="943" spans="14:14">
      <c r="N943" s="59"/>
    </row>
    <row r="944" spans="14:14">
      <c r="N944" s="59"/>
    </row>
    <row r="945" spans="14:14">
      <c r="N945" s="59"/>
    </row>
    <row r="946" spans="14:14">
      <c r="N946" s="59"/>
    </row>
    <row r="947" spans="14:14">
      <c r="N947" s="59"/>
    </row>
    <row r="948" spans="14:14">
      <c r="N948" s="59"/>
    </row>
    <row r="949" spans="14:14">
      <c r="N949" s="59"/>
    </row>
    <row r="950" spans="14:14">
      <c r="N950" s="59"/>
    </row>
    <row r="951" spans="14:14">
      <c r="N951" s="59"/>
    </row>
    <row r="952" spans="14:14">
      <c r="N952" s="59"/>
    </row>
    <row r="953" spans="14:14">
      <c r="N953" s="59"/>
    </row>
    <row r="954" spans="14:14">
      <c r="N954" s="59"/>
    </row>
    <row r="955" spans="14:14">
      <c r="N955" s="59"/>
    </row>
    <row r="956" spans="14:14">
      <c r="N956" s="59"/>
    </row>
    <row r="957" spans="14:14">
      <c r="N957" s="59"/>
    </row>
    <row r="958" spans="14:14">
      <c r="N958" s="59"/>
    </row>
    <row r="959" spans="14:14">
      <c r="N959" s="59"/>
    </row>
    <row r="960" spans="14:14">
      <c r="N960" s="59"/>
    </row>
    <row r="961" spans="14:14">
      <c r="N961" s="59"/>
    </row>
    <row r="962" spans="14:14">
      <c r="N962" s="59"/>
    </row>
    <row r="963" spans="14:14">
      <c r="N963" s="59"/>
    </row>
    <row r="964" spans="14:14">
      <c r="N964" s="59"/>
    </row>
    <row r="965" spans="14:14">
      <c r="N965" s="59"/>
    </row>
    <row r="966" spans="14:14">
      <c r="N966" s="59"/>
    </row>
    <row r="967" spans="14:14">
      <c r="N967" s="59"/>
    </row>
    <row r="968" spans="14:14">
      <c r="N968" s="59"/>
    </row>
    <row r="969" spans="14:14">
      <c r="N969" s="59"/>
    </row>
    <row r="970" spans="14:14">
      <c r="N970" s="59"/>
    </row>
    <row r="971" spans="14:14">
      <c r="N971" s="59"/>
    </row>
    <row r="972" spans="14:14">
      <c r="N972" s="59"/>
    </row>
    <row r="973" spans="14:14">
      <c r="N973" s="59"/>
    </row>
    <row r="974" spans="14:14">
      <c r="N974" s="59"/>
    </row>
    <row r="975" spans="14:14">
      <c r="N975" s="59"/>
    </row>
    <row r="976" spans="14:14">
      <c r="N976" s="59"/>
    </row>
    <row r="977" spans="14:14">
      <c r="N977" s="59"/>
    </row>
    <row r="978" spans="14:14">
      <c r="N978" s="59"/>
    </row>
    <row r="979" spans="14:14">
      <c r="N979" s="59"/>
    </row>
    <row r="980" spans="14:14">
      <c r="N980" s="59"/>
    </row>
    <row r="981" spans="14:14">
      <c r="N981" s="59"/>
    </row>
    <row r="982" spans="14:14">
      <c r="N982" s="59"/>
    </row>
    <row r="983" spans="14:14">
      <c r="N983" s="59"/>
    </row>
    <row r="984" spans="14:14">
      <c r="N984" s="59"/>
    </row>
    <row r="985" spans="14:14">
      <c r="N985" s="59"/>
    </row>
    <row r="986" spans="14:14">
      <c r="N986" s="59"/>
    </row>
    <row r="987" spans="14:14">
      <c r="N987" s="59"/>
    </row>
    <row r="988" spans="14:14">
      <c r="N988" s="59"/>
    </row>
    <row r="989" spans="14:14">
      <c r="N989" s="59"/>
    </row>
    <row r="990" spans="14:14">
      <c r="N990" s="59"/>
    </row>
    <row r="991" spans="14:14">
      <c r="N991" s="59"/>
    </row>
    <row r="992" spans="14:14">
      <c r="N992" s="59"/>
    </row>
    <row r="993" spans="14:14">
      <c r="N993" s="59"/>
    </row>
    <row r="994" spans="14:14">
      <c r="N994" s="59"/>
    </row>
    <row r="995" spans="14:14">
      <c r="N995" s="59"/>
    </row>
    <row r="996" spans="14:14">
      <c r="N996" s="59"/>
    </row>
    <row r="997" spans="14:14">
      <c r="N997" s="59"/>
    </row>
    <row r="998" spans="14:14">
      <c r="N998" s="59"/>
    </row>
    <row r="999" spans="14:14">
      <c r="N999" s="59"/>
    </row>
    <row r="1000" spans="14:14">
      <c r="N1000" s="59"/>
    </row>
    <row r="1001" spans="14:14">
      <c r="N1001" s="59"/>
    </row>
    <row r="1002" spans="14:14">
      <c r="N1002" s="59"/>
    </row>
    <row r="1003" spans="14:14">
      <c r="N1003" s="59"/>
    </row>
    <row r="1004" spans="14:14">
      <c r="N1004" s="59"/>
    </row>
    <row r="1005" spans="14:14">
      <c r="N1005" s="59"/>
    </row>
    <row r="1006" spans="14:14">
      <c r="N1006" s="59"/>
    </row>
    <row r="1007" spans="14:14">
      <c r="N1007" s="59"/>
    </row>
    <row r="1008" spans="14:14">
      <c r="N1008" s="59"/>
    </row>
    <row r="1009" spans="14:14">
      <c r="N1009" s="59"/>
    </row>
    <row r="1010" spans="14:14">
      <c r="N1010" s="59"/>
    </row>
    <row r="1011" spans="14:14">
      <c r="N1011" s="59"/>
    </row>
    <row r="1012" spans="14:14">
      <c r="N1012" s="59"/>
    </row>
    <row r="1013" spans="14:14">
      <c r="N1013" s="59"/>
    </row>
    <row r="1014" spans="14:14">
      <c r="N1014" s="59"/>
    </row>
    <row r="1015" spans="14:14">
      <c r="N1015" s="59"/>
    </row>
    <row r="1016" spans="14:14">
      <c r="N1016" s="59"/>
    </row>
    <row r="1017" spans="14:14">
      <c r="N1017" s="59"/>
    </row>
    <row r="1018" spans="14:14">
      <c r="N1018" s="59"/>
    </row>
    <row r="1019" spans="14:14">
      <c r="N1019" s="59"/>
    </row>
    <row r="1020" spans="14:14">
      <c r="N1020" s="59"/>
    </row>
    <row r="1021" spans="14:14">
      <c r="N1021" s="59"/>
    </row>
    <row r="1022" spans="14:14">
      <c r="N1022" s="59"/>
    </row>
    <row r="1023" spans="14:14">
      <c r="N1023" s="59"/>
    </row>
    <row r="1024" spans="14:14">
      <c r="N1024" s="59"/>
    </row>
    <row r="1025" spans="14:14">
      <c r="N1025" s="59"/>
    </row>
    <row r="1026" spans="14:14">
      <c r="N1026" s="59"/>
    </row>
    <row r="1027" spans="14:14">
      <c r="N1027" s="59"/>
    </row>
    <row r="1028" spans="14:14">
      <c r="N1028" s="59"/>
    </row>
    <row r="1029" spans="14:14">
      <c r="N1029" s="59"/>
    </row>
    <row r="1030" spans="14:14">
      <c r="N1030" s="59"/>
    </row>
    <row r="1031" spans="14:14">
      <c r="N1031" s="59"/>
    </row>
    <row r="1032" spans="14:14">
      <c r="N1032" s="59"/>
    </row>
    <row r="1033" spans="14:14">
      <c r="N1033" s="59"/>
    </row>
    <row r="1034" spans="14:14">
      <c r="N1034" s="59"/>
    </row>
    <row r="1035" spans="14:14">
      <c r="N1035" s="59"/>
    </row>
    <row r="1036" spans="14:14">
      <c r="N1036" s="59"/>
    </row>
    <row r="1037" spans="14:14">
      <c r="N1037" s="59"/>
    </row>
    <row r="1038" spans="14:14">
      <c r="N1038" s="59"/>
    </row>
    <row r="1039" spans="14:14">
      <c r="N1039" s="59"/>
    </row>
    <row r="1040" spans="14:14">
      <c r="N1040" s="59"/>
    </row>
    <row r="1041" spans="14:14">
      <c r="N1041" s="59"/>
    </row>
    <row r="1042" spans="14:14">
      <c r="N1042" s="59"/>
    </row>
    <row r="1043" spans="14:14">
      <c r="N1043" s="59"/>
    </row>
    <row r="1044" spans="14:14">
      <c r="N1044" s="59"/>
    </row>
    <row r="1045" spans="14:14">
      <c r="N1045" s="59"/>
    </row>
    <row r="1046" spans="14:14">
      <c r="N1046" s="59"/>
    </row>
    <row r="1047" spans="14:14">
      <c r="N1047" s="59"/>
    </row>
    <row r="1048" spans="14:14">
      <c r="N1048" s="59"/>
    </row>
    <row r="1049" spans="14:14">
      <c r="N1049" s="59"/>
    </row>
    <row r="1050" spans="14:14">
      <c r="N1050" s="59"/>
    </row>
    <row r="1051" spans="14:14">
      <c r="N1051" s="59"/>
    </row>
    <row r="1052" spans="14:14">
      <c r="N1052" s="59"/>
    </row>
    <row r="1053" spans="14:14">
      <c r="N1053" s="59"/>
    </row>
    <row r="1054" spans="14:14">
      <c r="N1054" s="59"/>
    </row>
    <row r="1055" spans="14:14">
      <c r="N1055" s="59"/>
    </row>
    <row r="1056" spans="14:14">
      <c r="N1056" s="59"/>
    </row>
    <row r="1057" spans="14:14">
      <c r="N1057" s="59"/>
    </row>
    <row r="1058" spans="14:14">
      <c r="N1058" s="59"/>
    </row>
    <row r="1059" spans="14:14">
      <c r="N1059" s="59"/>
    </row>
    <row r="1060" spans="14:14">
      <c r="N1060" s="59"/>
    </row>
    <row r="1061" spans="14:14">
      <c r="N1061" s="59"/>
    </row>
    <row r="1062" spans="14:14">
      <c r="N1062" s="59"/>
    </row>
    <row r="1063" spans="14:14">
      <c r="N1063" s="59"/>
    </row>
    <row r="1064" spans="14:14">
      <c r="N1064" s="59"/>
    </row>
    <row r="1065" spans="14:14">
      <c r="N1065" s="59"/>
    </row>
    <row r="1066" spans="14:14">
      <c r="N1066" s="59"/>
    </row>
    <row r="1067" spans="14:14">
      <c r="N1067" s="59"/>
    </row>
    <row r="1068" spans="14:14">
      <c r="N1068" s="59"/>
    </row>
    <row r="1069" spans="14:14">
      <c r="N1069" s="59"/>
    </row>
    <row r="1070" spans="14:14">
      <c r="N1070" s="59"/>
    </row>
    <row r="1071" spans="14:14">
      <c r="N1071" s="59"/>
    </row>
    <row r="1072" spans="14:14">
      <c r="N1072" s="59"/>
    </row>
    <row r="1073" spans="14:14">
      <c r="N1073" s="59"/>
    </row>
    <row r="1074" spans="14:14">
      <c r="N1074" s="59"/>
    </row>
    <row r="1075" spans="14:14">
      <c r="N1075" s="59"/>
    </row>
    <row r="1076" spans="14:14">
      <c r="N1076" s="59"/>
    </row>
    <row r="1077" spans="14:14">
      <c r="N1077" s="59"/>
    </row>
    <row r="1078" spans="14:14">
      <c r="N1078" s="59"/>
    </row>
    <row r="1079" spans="14:14">
      <c r="N1079" s="59"/>
    </row>
    <row r="1080" spans="14:14">
      <c r="N1080" s="59"/>
    </row>
    <row r="1081" spans="14:14">
      <c r="N1081" s="59"/>
    </row>
    <row r="1082" spans="14:14">
      <c r="N1082" s="59"/>
    </row>
    <row r="1083" spans="14:14">
      <c r="N1083" s="59"/>
    </row>
    <row r="1084" spans="14:14">
      <c r="N1084" s="59"/>
    </row>
    <row r="1085" spans="14:14">
      <c r="N1085" s="59"/>
    </row>
    <row r="1086" spans="14:14">
      <c r="N1086" s="59"/>
    </row>
    <row r="1087" spans="14:14">
      <c r="N1087" s="59"/>
    </row>
    <row r="1088" spans="14:14">
      <c r="N1088" s="59"/>
    </row>
    <row r="1089" spans="14:14">
      <c r="N1089" s="59"/>
    </row>
    <row r="1090" spans="14:14">
      <c r="N1090" s="59"/>
    </row>
    <row r="1091" spans="14:14">
      <c r="N1091" s="59"/>
    </row>
    <row r="1092" spans="14:14">
      <c r="N1092" s="59"/>
    </row>
    <row r="1093" spans="14:14">
      <c r="N1093" s="59"/>
    </row>
    <row r="1094" spans="14:14">
      <c r="N1094" s="59"/>
    </row>
    <row r="1095" spans="14:14">
      <c r="N1095" s="59"/>
    </row>
    <row r="1096" spans="14:14">
      <c r="N1096" s="59"/>
    </row>
    <row r="1097" spans="14:14">
      <c r="N1097" s="59"/>
    </row>
    <row r="1098" spans="14:14">
      <c r="N1098" s="59"/>
    </row>
    <row r="1099" spans="14:14">
      <c r="N1099" s="59"/>
    </row>
    <row r="1100" spans="14:14">
      <c r="N1100" s="59"/>
    </row>
    <row r="1101" spans="14:14">
      <c r="N1101" s="59"/>
    </row>
    <row r="1102" spans="14:14">
      <c r="N1102" s="59"/>
    </row>
    <row r="1103" spans="14:14">
      <c r="N1103" s="59"/>
    </row>
    <row r="1104" spans="14:14">
      <c r="N1104" s="59"/>
    </row>
    <row r="1105" spans="14:14">
      <c r="N1105" s="59"/>
    </row>
    <row r="1106" spans="14:14">
      <c r="N1106" s="59"/>
    </row>
    <row r="1107" spans="14:14">
      <c r="N1107" s="59"/>
    </row>
    <row r="1108" spans="14:14">
      <c r="N1108" s="59"/>
    </row>
    <row r="1109" spans="14:14">
      <c r="N1109" s="59"/>
    </row>
    <row r="1110" spans="14:14">
      <c r="N1110" s="59"/>
    </row>
    <row r="1111" spans="14:14">
      <c r="N1111" s="59"/>
    </row>
    <row r="1112" spans="14:14">
      <c r="N1112" s="59"/>
    </row>
    <row r="1113" spans="14:14">
      <c r="N1113" s="59"/>
    </row>
    <row r="1114" spans="14:14">
      <c r="N1114" s="59"/>
    </row>
    <row r="1115" spans="14:14">
      <c r="N1115" s="59"/>
    </row>
    <row r="1116" spans="14:14">
      <c r="N1116" s="59"/>
    </row>
    <row r="1117" spans="14:14">
      <c r="N1117" s="59"/>
    </row>
    <row r="1118" spans="14:14">
      <c r="N1118" s="59"/>
    </row>
    <row r="1119" spans="14:14">
      <c r="N1119" s="59"/>
    </row>
    <row r="1120" spans="14:14">
      <c r="N1120" s="59"/>
    </row>
    <row r="1121" spans="14:14">
      <c r="N1121" s="59"/>
    </row>
    <row r="1122" spans="14:14">
      <c r="N1122" s="59"/>
    </row>
    <row r="1123" spans="14:14">
      <c r="N1123" s="59"/>
    </row>
    <row r="1124" spans="14:14">
      <c r="N1124" s="59"/>
    </row>
    <row r="1125" spans="14:14">
      <c r="N1125" s="59"/>
    </row>
    <row r="1126" spans="14:14">
      <c r="N1126" s="59"/>
    </row>
    <row r="1127" spans="14:14">
      <c r="N1127" s="59"/>
    </row>
    <row r="1128" spans="14:14">
      <c r="N1128" s="59"/>
    </row>
    <row r="1129" spans="14:14">
      <c r="N1129" s="59"/>
    </row>
    <row r="1130" spans="14:14">
      <c r="N1130" s="59"/>
    </row>
    <row r="1131" spans="14:14">
      <c r="N1131" s="59"/>
    </row>
    <row r="1132" spans="14:14">
      <c r="N1132" s="59"/>
    </row>
    <row r="1133" spans="14:14">
      <c r="N1133" s="59"/>
    </row>
    <row r="1134" spans="14:14">
      <c r="N1134" s="59"/>
    </row>
    <row r="1135" spans="14:14">
      <c r="N1135" s="59"/>
    </row>
    <row r="1136" spans="14:14">
      <c r="N1136" s="59"/>
    </row>
    <row r="1137" spans="14:14">
      <c r="N1137" s="59"/>
    </row>
    <row r="1138" spans="14:14">
      <c r="N1138" s="59"/>
    </row>
    <row r="1139" spans="14:14">
      <c r="N1139" s="59"/>
    </row>
    <row r="1140" spans="14:14">
      <c r="N1140" s="59"/>
    </row>
    <row r="1141" spans="14:14">
      <c r="N1141" s="59"/>
    </row>
    <row r="1142" spans="14:14">
      <c r="N1142" s="59"/>
    </row>
    <row r="1143" spans="14:14">
      <c r="N1143" s="59"/>
    </row>
    <row r="1144" spans="14:14">
      <c r="N1144" s="59"/>
    </row>
    <row r="1145" spans="14:14">
      <c r="N1145" s="59"/>
    </row>
    <row r="1146" spans="14:14">
      <c r="N1146" s="59"/>
    </row>
    <row r="1147" spans="14:14">
      <c r="N1147" s="59"/>
    </row>
    <row r="1148" spans="14:14">
      <c r="N1148" s="59"/>
    </row>
  </sheetData>
  <mergeCells count="29">
    <mergeCell ref="H14:I14"/>
    <mergeCell ref="J14:N14"/>
    <mergeCell ref="H11:I11"/>
    <mergeCell ref="M11:N11"/>
    <mergeCell ref="P7:Q7"/>
    <mergeCell ref="K8:L8"/>
    <mergeCell ref="P8:Q8"/>
    <mergeCell ref="J12:K12"/>
    <mergeCell ref="F7:G7"/>
    <mergeCell ref="K7:L7"/>
    <mergeCell ref="O12:P12"/>
    <mergeCell ref="F5:G5"/>
    <mergeCell ref="K5:L5"/>
    <mergeCell ref="P5:Q5"/>
    <mergeCell ref="F6:G6"/>
    <mergeCell ref="K6:L6"/>
    <mergeCell ref="P6:Q6"/>
    <mergeCell ref="F8:G8"/>
    <mergeCell ref="E12:F12"/>
    <mergeCell ref="A1:Q1"/>
    <mergeCell ref="B2:E2"/>
    <mergeCell ref="A3:A4"/>
    <mergeCell ref="B3:B4"/>
    <mergeCell ref="C3:G3"/>
    <mergeCell ref="H3:L3"/>
    <mergeCell ref="M3:Q3"/>
    <mergeCell ref="F4:G4"/>
    <mergeCell ref="K4:L4"/>
    <mergeCell ref="P4:Q4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G Abstract for revised</vt:lpstr>
      <vt:lpstr>Part A Sheet</vt:lpstr>
      <vt:lpstr>Part B Sheet</vt:lpstr>
      <vt:lpstr>WS Abstract to be done</vt:lpstr>
      <vt:lpstr>MB Abstract Sheet</vt:lpstr>
      <vt:lpstr>Measurement Sheet 1</vt:lpstr>
      <vt:lpstr>(R)Abstract Sheet</vt:lpstr>
      <vt:lpstr>Ext Devlp Abstract</vt:lpstr>
      <vt:lpstr>Rate Analysis (R.A.A)</vt:lpstr>
      <vt:lpstr>Cartage</vt:lpstr>
      <vt:lpstr>Ext Devlp</vt:lpstr>
      <vt:lpstr>EXT DRAINAGE</vt:lpstr>
      <vt:lpstr>Part E</vt:lpstr>
      <vt:lpstr>'(R)Abstract Sheet'!Print_Area</vt:lpstr>
      <vt:lpstr>Cartage!Print_Area</vt:lpstr>
      <vt:lpstr>'Ext Devlp'!Print_Area</vt:lpstr>
      <vt:lpstr>'MB Abstract Sheet'!Print_Area</vt:lpstr>
      <vt:lpstr>'Measurement Sheet 1'!Print_Area</vt:lpstr>
      <vt:lpstr>'Part B Sheet'!Print_Area</vt:lpstr>
      <vt:lpstr>'Rate Analysis (R.A.A)'!Print_Area</vt:lpstr>
      <vt:lpstr>'WS Abstract to be done'!Print_Area</vt:lpstr>
      <vt:lpstr>'(R)Abstract Sheet'!Print_Titles</vt:lpstr>
      <vt:lpstr>'Ext Devlp'!Print_Titles</vt:lpstr>
      <vt:lpstr>'MB Abstract Sheet'!Print_Titles</vt:lpstr>
      <vt:lpstr>'Measurement Sheet 1'!Print_Titles</vt:lpstr>
      <vt:lpstr>'Part A Sheet'!Print_Titles</vt:lpstr>
      <vt:lpstr>'Part B Sheet'!Print_Titles</vt:lpstr>
      <vt:lpstr>'Rate Analysis (R.A.A)'!Print_Titles</vt:lpstr>
      <vt:lpstr>'WS Abstract to be done'!Print_Titles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cp:lastPrinted>2016-04-09T08:10:04Z</cp:lastPrinted>
  <dcterms:created xsi:type="dcterms:W3CDTF">1996-10-14T23:33:28Z</dcterms:created>
  <dcterms:modified xsi:type="dcterms:W3CDTF">2016-04-16T11:03:12Z</dcterms:modified>
</cp:coreProperties>
</file>